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4 год\1 поправка - март\"/>
    </mc:Choice>
  </mc:AlternateContent>
  <bookViews>
    <workbookView xWindow="0" yWindow="0" windowWidth="21570" windowHeight="10215"/>
  </bookViews>
  <sheets>
    <sheet name="Остатки РН" sheetId="1" r:id="rId1"/>
  </sheets>
  <definedNames>
    <definedName name="_xlnm._FilterDatabase" localSheetId="0" hidden="1">'Остатки РН'!$A$8:$W$116</definedName>
    <definedName name="_xlnm.Print_Titles" localSheetId="0">'Остатки РН'!$6:$7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116" i="1" l="1"/>
  <c r="V115" i="1"/>
  <c r="V114" i="1"/>
  <c r="V113" i="1"/>
  <c r="V111" i="1"/>
  <c r="V108" i="1"/>
  <c r="V102" i="1"/>
  <c r="V101" i="1"/>
  <c r="V99" i="1"/>
  <c r="V98" i="1"/>
  <c r="V96" i="1"/>
  <c r="V90" i="1"/>
  <c r="V84" i="1"/>
  <c r="V81" i="1"/>
  <c r="V82" i="1"/>
  <c r="V80" i="1"/>
  <c r="V74" i="1"/>
  <c r="V75" i="1"/>
  <c r="V72" i="1"/>
  <c r="V73" i="1"/>
  <c r="V70" i="1"/>
  <c r="V71" i="1"/>
  <c r="V69" i="1"/>
  <c r="V66" i="1"/>
  <c r="V67" i="1"/>
  <c r="V65" i="1"/>
  <c r="V61" i="1"/>
  <c r="V62" i="1"/>
  <c r="V59" i="1"/>
  <c r="V57" i="1"/>
  <c r="V56" i="1"/>
  <c r="V49" i="1"/>
  <c r="V50" i="1"/>
  <c r="V48" i="1"/>
  <c r="V46" i="1"/>
  <c r="V45" i="1"/>
  <c r="V39" i="1"/>
  <c r="V37" i="1"/>
  <c r="V34" i="1"/>
  <c r="V35" i="1"/>
  <c r="V33" i="1"/>
  <c r="V32" i="1"/>
  <c r="V26" i="1"/>
  <c r="V27" i="1"/>
  <c r="V29" i="1"/>
  <c r="V30" i="1"/>
  <c r="V25" i="1"/>
  <c r="V21" i="1"/>
  <c r="V22" i="1"/>
  <c r="V23" i="1"/>
  <c r="V19" i="1"/>
  <c r="V20" i="1"/>
  <c r="V17" i="1"/>
  <c r="V18" i="1"/>
  <c r="V16" i="1"/>
  <c r="V14" i="1"/>
  <c r="U112" i="1"/>
  <c r="U110" i="1"/>
  <c r="U107" i="1"/>
  <c r="U106" i="1" s="1"/>
  <c r="U100" i="1"/>
  <c r="U97" i="1"/>
  <c r="U95" i="1"/>
  <c r="U89" i="1"/>
  <c r="U88" i="1" s="1"/>
  <c r="U87" i="1" s="1"/>
  <c r="U86" i="1" s="1"/>
  <c r="U85" i="1" s="1"/>
  <c r="U83" i="1"/>
  <c r="U79" i="1"/>
  <c r="U68" i="1"/>
  <c r="U64" i="1"/>
  <c r="U60" i="1"/>
  <c r="U58" i="1"/>
  <c r="U55" i="1"/>
  <c r="U47" i="1"/>
  <c r="U44" i="1"/>
  <c r="U38" i="1"/>
  <c r="U36" i="1"/>
  <c r="U31" i="1"/>
  <c r="U24" i="1"/>
  <c r="U15" i="1"/>
  <c r="U13" i="1"/>
  <c r="U109" i="1" l="1"/>
  <c r="U105" i="1" s="1"/>
  <c r="U104" i="1" s="1"/>
  <c r="U103" i="1" s="1"/>
  <c r="U94" i="1"/>
  <c r="U93" i="1" s="1"/>
  <c r="U92" i="1" s="1"/>
  <c r="U91" i="1" s="1"/>
  <c r="U78" i="1"/>
  <c r="U77" i="1" s="1"/>
  <c r="U76" i="1" s="1"/>
  <c r="U63" i="1"/>
  <c r="U54" i="1"/>
  <c r="U43" i="1"/>
  <c r="U42" i="1" s="1"/>
  <c r="U41" i="1" s="1"/>
  <c r="U40" i="1" s="1"/>
  <c r="U12" i="1"/>
  <c r="U11" i="1" s="1"/>
  <c r="U10" i="1" s="1"/>
  <c r="U9" i="1" s="1"/>
  <c r="U53" i="1" l="1"/>
  <c r="U52" i="1" s="1"/>
  <c r="U51" i="1" s="1"/>
  <c r="U116" i="1" s="1"/>
  <c r="T9" i="1" l="1"/>
  <c r="K116" i="1"/>
  <c r="L116" i="1"/>
  <c r="M116" i="1"/>
  <c r="N116" i="1"/>
  <c r="O116" i="1"/>
  <c r="P116" i="1"/>
  <c r="Q116" i="1"/>
  <c r="R116" i="1"/>
  <c r="S116" i="1"/>
  <c r="J116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V36" i="1" s="1"/>
  <c r="T38" i="1"/>
  <c r="T39" i="1"/>
  <c r="V38" i="1" s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V58" i="1" s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V83" i="1" s="1"/>
  <c r="T85" i="1"/>
  <c r="T86" i="1"/>
  <c r="T87" i="1"/>
  <c r="T88" i="1"/>
  <c r="T89" i="1"/>
  <c r="T90" i="1"/>
  <c r="V89" i="1" s="1"/>
  <c r="V88" i="1" s="1"/>
  <c r="V87" i="1" s="1"/>
  <c r="V86" i="1" s="1"/>
  <c r="V85" i="1" s="1"/>
  <c r="T91" i="1"/>
  <c r="T92" i="1"/>
  <c r="T93" i="1"/>
  <c r="T94" i="1"/>
  <c r="T95" i="1"/>
  <c r="T96" i="1"/>
  <c r="V95" i="1" s="1"/>
  <c r="T97" i="1"/>
  <c r="T98" i="1"/>
  <c r="V97" i="1" s="1"/>
  <c r="T99" i="1"/>
  <c r="T100" i="1"/>
  <c r="T101" i="1"/>
  <c r="V100" i="1" s="1"/>
  <c r="T102" i="1"/>
  <c r="T103" i="1"/>
  <c r="T104" i="1"/>
  <c r="T105" i="1"/>
  <c r="T106" i="1"/>
  <c r="T107" i="1"/>
  <c r="T108" i="1"/>
  <c r="V107" i="1" s="1"/>
  <c r="V106" i="1" s="1"/>
  <c r="T109" i="1"/>
  <c r="T110" i="1"/>
  <c r="T111" i="1"/>
  <c r="V110" i="1" s="1"/>
  <c r="T112" i="1"/>
  <c r="T113" i="1"/>
  <c r="T114" i="1"/>
  <c r="T115" i="1"/>
  <c r="V44" i="1" l="1"/>
  <c r="V60" i="1"/>
  <c r="V47" i="1"/>
  <c r="V68" i="1"/>
  <c r="V64" i="1"/>
  <c r="V94" i="1"/>
  <c r="V93" i="1" s="1"/>
  <c r="V92" i="1" s="1"/>
  <c r="V91" i="1" s="1"/>
  <c r="V31" i="1"/>
  <c r="V13" i="1"/>
  <c r="V112" i="1"/>
  <c r="V109" i="1" s="1"/>
  <c r="V105" i="1" s="1"/>
  <c r="V104" i="1" s="1"/>
  <c r="V103" i="1" s="1"/>
  <c r="V24" i="1"/>
  <c r="V79" i="1"/>
  <c r="V78" i="1" s="1"/>
  <c r="V77" i="1" s="1"/>
  <c r="V76" i="1" s="1"/>
  <c r="V55" i="1"/>
  <c r="V15" i="1"/>
  <c r="T116" i="1"/>
  <c r="V43" i="1" l="1"/>
  <c r="V42" i="1" s="1"/>
  <c r="V41" i="1" s="1"/>
  <c r="V40" i="1" s="1"/>
  <c r="V54" i="1"/>
  <c r="V63" i="1"/>
  <c r="V12" i="1"/>
  <c r="V11" i="1" s="1"/>
  <c r="V10" i="1" s="1"/>
  <c r="V9" i="1" s="1"/>
  <c r="V53" i="1" l="1"/>
  <c r="V52" i="1" s="1"/>
  <c r="V51" i="1" s="1"/>
</calcChain>
</file>

<file path=xl/sharedStrings.xml><?xml version="1.0" encoding="utf-8"?>
<sst xmlns="http://schemas.openxmlformats.org/spreadsheetml/2006/main" count="440" uniqueCount="127">
  <si>
    <t/>
  </si>
  <si>
    <t>Итого</t>
  </si>
  <si>
    <t>011;МКУ "Управление капитального строительства"</t>
  </si>
  <si>
    <t>228</t>
  </si>
  <si>
    <t>414</t>
  </si>
  <si>
    <t>01.04.09;Договор № 2142021/3392Д от 29.12.2021</t>
  </si>
  <si>
    <t>002;МКУ Администрация города Пыть - Яха</t>
  </si>
  <si>
    <t>225</t>
  </si>
  <si>
    <t>244</t>
  </si>
  <si>
    <t>310</t>
  </si>
  <si>
    <t>00.00.00;Неуказанное мероприятие</t>
  </si>
  <si>
    <t>01.04.10;Договор № 2142023/1780Д от 21.07.2023</t>
  </si>
  <si>
    <t>Реализация мероприятий;15.2.03.99990</t>
  </si>
  <si>
    <t>243</t>
  </si>
  <si>
    <t xml:space="preserve">23.08.05;Строительство проезда в 1 микрорайоне до "Комплекс "Школа-детский сад на 550 мест (330 учащися/220 мест) в 1 микрорайоне "Центральный" </t>
  </si>
  <si>
    <t>01.04.08;Договор № 2142020/2837Д от 24.12.2020</t>
  </si>
  <si>
    <t>Строительство и реконструкция объектов муниципальной собственности;15.2.03.42110</t>
  </si>
  <si>
    <t>Основное мероприятие "Строительство (реконструкция) капитальный ремонт и ремонт автомобильных дорог общего пользования местного значения";15.2.03.00000</t>
  </si>
  <si>
    <t>Подпрограмма "Дорожное хозяйство";15.2.00.00000</t>
  </si>
  <si>
    <t>Муниципальная программа "Современная транспортная система города Пыть-Яха";15.0.00.00000</t>
  </si>
  <si>
    <t>346</t>
  </si>
  <si>
    <t>23.11.01;Благоустройство общественной территории "Мемориальный комплекс - Монумент Славы и Вечного огня" в 5 микрорайоне в городе Пыть-Ях</t>
  </si>
  <si>
    <t>Реализация мероприятий;08.6.02.99990</t>
  </si>
  <si>
    <t>226</t>
  </si>
  <si>
    <t>23.11.00;Осуществление проектно-изыскательских работ и комплексного благоустройства дворовых территорий и территорий общественного назначения, а также проездов и проходов к дворовым территориям общественным территориям, включая: "Мемориальный комплекс - Монумент Славы и Вечного огня" в 5 микрорайоне в городе Пыть-Ях; благоустройство общественной территории сквера "Сиверко" во 2 микрорайоне "нефтяников" в городе Пыть-Ях, благоустройство общественной территории сквер "Вдохновение" микрорайона 4 "Молодежный" в городе Пыть-Ях; благоустройство дворовой территории жилых домов №12, 13, 17, 18 микрорайона 1 "Центральный" в городе Пыть-Ях</t>
  </si>
  <si>
    <t>23.07.00;На проектно-изыскательские работы, строительство, реконструкцию, ремонт (в т.ч. капитальный), оснащение и улучшение дворовых территорий и проездов к дворовым территориям, а также городских территорий общественного назначения</t>
  </si>
  <si>
    <t>23.04.02;На проведение работ по благоустройству территории Мемориального комплекса - Монумента славы и Вечного огня в 5 микрорайоне (заключительный этап)</t>
  </si>
  <si>
    <t>23.04.01;На мемориальный комплекс - Монумент Славы и Вечного огня в 5 микрорайоне</t>
  </si>
  <si>
    <t>01.04.06;Договор № 214 2019/2539Д от 04.12.2019</t>
  </si>
  <si>
    <t>Основное мероприятие "Благоустройство городских территорий";08.6.02.00000</t>
  </si>
  <si>
    <t>Подпрограмма "Формирование комфортной городской среды";08.6.00.00000</t>
  </si>
  <si>
    <t>Муниципальная программа "Жилищно-коммунальный комплекс и городская среда города Пыть-Яха";08.0.00.00000</t>
  </si>
  <si>
    <t>23.01.02;Разработка проекта планировки и межевания территории города Пыть-Яха (Корректировка проекта планировки и межевания, проведение инженерно-геодезических изысканий территории микрорайона № 6а "Северный" города Пыть-Яха под строительство физкультурно-оздоровительного объекта)</t>
  </si>
  <si>
    <t>01.04.04;Договор № 7 от 02.07.2018</t>
  </si>
  <si>
    <t>Реализация мероприятий;07.1.02.99990</t>
  </si>
  <si>
    <t>Основное мероприятие "Реализация мероприятий по градостроительной деятельности";07.1.02.00000</t>
  </si>
  <si>
    <t>Подпрограмма "Комплексное развитие территорий";07.1.00.00000</t>
  </si>
  <si>
    <t>Муниципальная программа "Развитие жилищной сферы в городе Пыть-Яхе";07.0.00.00000</t>
  </si>
  <si>
    <t>23.01.14;Архитектурно-художественное освещение зданий</t>
  </si>
  <si>
    <t>Реализация мероприятий;04.2.07.99990</t>
  </si>
  <si>
    <t>028;МБУ ДО СШОР</t>
  </si>
  <si>
    <t>241</t>
  </si>
  <si>
    <t>612</t>
  </si>
  <si>
    <t>23.01.09;Приобретение инвентаря по видам спорта</t>
  </si>
  <si>
    <t>027;МБУ ДО СШ</t>
  </si>
  <si>
    <t>Основное мероприятие "Укрепление материально-технической базы учреждений спорта";04.2.07.00000</t>
  </si>
  <si>
    <t>Подпрограмма "Развитие спорта высших достижений и системы подготовки спортивного резерва";04.2.00.00000</t>
  </si>
  <si>
    <t>23.01.17;Обустройство универсальной спортивной площадки, расположенной по адресу: г. Пыть-Ях, мкр. 2 Нефтяников, территория жилых домов № 3, 4, 5</t>
  </si>
  <si>
    <t>Реализация мероприятий;04.1.06.99990</t>
  </si>
  <si>
    <t>035;МАУ ДО СШ "ОЛИМП"</t>
  </si>
  <si>
    <t>622</t>
  </si>
  <si>
    <t>23.01.16;Восстановление системы видеонаблюдения и системы ОПС после капитального ремонта здания УБР, ул.Магистральная 19/2</t>
  </si>
  <si>
    <t>23.01.15;Приобретение и установка раздевалок с мягким сиденьем</t>
  </si>
  <si>
    <t>23.01.13;Выполнение работ по капитальному ремонту объекта: МБУ Спортивная школа: "Спортивно-оздоровительный комплекс", расположенного по адресу: г. Пыть-Ях, мкр. №10 "Мамонтово", здание 8</t>
  </si>
  <si>
    <t>23.01.04;Демонтаж пункта проката "Хоккейный корт "Авангард" на территории МБОУ СОШ № 2 г. Пыть-Ях, с приобретением и монтажом воздухоопорного сооружения</t>
  </si>
  <si>
    <t>01.04.03;Договор № 18 от 01.07.2017</t>
  </si>
  <si>
    <t>23.02.00;На проектно-изыскательские работы и строительство физкультурно-оздоровительного объекта (6 микрорайон "Пионерный" вдоль ул. Магистральная)</t>
  </si>
  <si>
    <t>Строительство и реконструкция объектов муниципальной собственности;04.1.06.42110</t>
  </si>
  <si>
    <t>23.01.11;Приобретение и монтаж физкультурно-оздоровительного объекта (спортивный зал)</t>
  </si>
  <si>
    <t>01.04.05;Договор № 32 от 01.10.2018</t>
  </si>
  <si>
    <t>Основное мероприятие "Укрепление материально-технической базы учреждений спорта. Развитие сети спортивных объектов шаговой доступности";04.1.06.00000</t>
  </si>
  <si>
    <t>Подпрограмма "Развитие физической культуры, массового и детского-юношеского спорта";04.1.00.00000</t>
  </si>
  <si>
    <t>Муниципальная программа "Развитие физической культуры и спорта в городе Пыть-Яхе";04.0.00.00000</t>
  </si>
  <si>
    <t>Реализация мероприятий;03.1.06.99990</t>
  </si>
  <si>
    <t>038;МАУК "МКЦ "ФЕНИКС"</t>
  </si>
  <si>
    <t>Основное мероприятие "Укрепление материально-технической базы учреждений культуры";03.1.06.00000</t>
  </si>
  <si>
    <t>Подпрограмма "Модернизация и развитие учреждений и организаций культуры";03.1.00.00000</t>
  </si>
  <si>
    <t>Муниципальная программа "Культурное пространство города Пыть-Яха";03.0.00.00000</t>
  </si>
  <si>
    <t>23.06.14;Ремонт помещений и входных групп МБУ "Современник"</t>
  </si>
  <si>
    <t>Реализация мероприятий;01.4.03.99990</t>
  </si>
  <si>
    <t>041;МОАУ Центр детского творчества</t>
  </si>
  <si>
    <t>23.14.00;Укрепление материально-технической базы муниципальных образовательных организаций, в том числе приобретение оборудования видеонаблюдения, контроля доступа (КПП, СКУД) и сигнализации</t>
  </si>
  <si>
    <t>016;МАОУ "Прогимназия Созвездие"</t>
  </si>
  <si>
    <t>013;МАОУ "КСОШ-ДС"</t>
  </si>
  <si>
    <t>023;МБОУ СОШ №5</t>
  </si>
  <si>
    <t>019;МБОУ СОШ №1</t>
  </si>
  <si>
    <t>23.06.12;На ремонт (в т.ч. капитальный) и улучшение материально-технической базы МАОУ Прогимназия "Созвездие"</t>
  </si>
  <si>
    <t>024;МБОУ СОШ №6</t>
  </si>
  <si>
    <t>23.06.10;На ремонт (в т.ч. капитальный) и улучшение материально-технической базы МБОУ СОШ №6</t>
  </si>
  <si>
    <t>23.06.09;На ремонт (в т.ч. капитальный) и улучшение материально-технической базы МБОУ СОШ №5</t>
  </si>
  <si>
    <t>022;МБОУ СОШ №4</t>
  </si>
  <si>
    <t>23.06.08;На ремонт (в т.ч. капитальный) и улучшение материально-технической базы МБОУ СОШ №4</t>
  </si>
  <si>
    <t>23.06.06;На ремонт (в т.ч. капитальный) и улучшение материально-технической базы МБОУ СОШ №1</t>
  </si>
  <si>
    <t>050;МДОАУ детский сад "Золотой ключик"</t>
  </si>
  <si>
    <t>049;МДОАУ детский сад "Солнышко"</t>
  </si>
  <si>
    <t>017;МДОАУ детский сад "Белочка"</t>
  </si>
  <si>
    <t>014;МДОАУ детский сад "Родничок"</t>
  </si>
  <si>
    <t>012;МДОАУ детский сад "Аленький цветочек"</t>
  </si>
  <si>
    <t>23.06.04;На ремонт (в т.ч. капитальный) и улучшение материально-технической базы МДОАУ д/с "Родничок"</t>
  </si>
  <si>
    <t>23.06.01;На ремонт (в т.ч. капитальный) и улучшение материально-технической базы МДОАУ д/с "Аленкий цветочек"</t>
  </si>
  <si>
    <t>Основное мероприятие "Развитие материально-технической базы образовательных организаций и учреждений молодежной политики";01.4.03.00000</t>
  </si>
  <si>
    <t>Подпрограмма "Ресурсное обеспечение в сфере образования, науки и молодежной политики";01.4.00.00000</t>
  </si>
  <si>
    <t>Муниципальная программа "Развитие образования в городе Пыть-Яхе";01.0.00.00000</t>
  </si>
  <si>
    <t>Направление</t>
  </si>
  <si>
    <t>ЭКР</t>
  </si>
  <si>
    <t>КВР</t>
  </si>
  <si>
    <t>Меропр.</t>
  </si>
  <si>
    <t>Тип средств</t>
  </si>
  <si>
    <t>ФКР</t>
  </si>
  <si>
    <t>ППП</t>
  </si>
  <si>
    <t>КЦСР</t>
  </si>
  <si>
    <t>Поставлено на учет БО</t>
  </si>
  <si>
    <t>Свободный остаток лимита</t>
  </si>
  <si>
    <t>Итого оплачено прочих обяз-ств</t>
  </si>
  <si>
    <t>Возврат платежей</t>
  </si>
  <si>
    <t>Оплачено прочих обяз-ств</t>
  </si>
  <si>
    <t>Неоплаченные БО</t>
  </si>
  <si>
    <t>Итого оплачено принятых БО</t>
  </si>
  <si>
    <t>Оплачено принятых БО</t>
  </si>
  <si>
    <t>Лимиты БО на тек. период</t>
  </si>
  <si>
    <t>Лимиты БО на год</t>
  </si>
  <si>
    <t>Коды БК</t>
  </si>
  <si>
    <t>ИТОГО</t>
  </si>
  <si>
    <t>01 3 01 99990</t>
  </si>
  <si>
    <t>03 1 05 99990</t>
  </si>
  <si>
    <t>04 1 05 99990</t>
  </si>
  <si>
    <t>07 1 02 99990</t>
  </si>
  <si>
    <t>15 2 02 99990</t>
  </si>
  <si>
    <t>к пояснительной записке</t>
  </si>
  <si>
    <t>Остатки прочих безвозмездных поступлений на 01.01.2024</t>
  </si>
  <si>
    <t>04 2 06 42110</t>
  </si>
  <si>
    <t>КЦСР (в соответствии с внесенными изменениями в приказ № 36)</t>
  </si>
  <si>
    <t>Возврат средств в 2024 году</t>
  </si>
  <si>
    <t>ИТОГО с учетом возврата средств</t>
  </si>
  <si>
    <t>Приложение 4</t>
  </si>
  <si>
    <t>Остатки прочих безвозмездных поступлений на 01.01.2024 года
(с учетом возврата средств, произведенных в 2024 году)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</si>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</sst>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#,##0.00;[Red]\-#,##0.00;0.00"/>
    <numFmt numFmtId="165" formatCode="#,##0.00;[Red]\-#,##0.00"/>
    <numFmt numFmtId="166" formatCode="000"/>
    <numFmt numFmtId="167" formatCode="00\.00\.00"/>
    <numFmt numFmtId="168" formatCode="0000"/>
    <numFmt numFmtId="169" formatCode="0000000000"/>
    <numFmt numFmtId="170" formatCode="#,##0.00_ ;[Red]\-#,##0.00\ "/>
  </numFmts>
  <fonts count="9" x14ac:knownFonts="1">
    <font>
      <sz val="10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Font="1"/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3" fillId="0" borderId="0" xfId="0" applyNumberFormat="1" applyFont="1" applyFill="1" applyBorder="1" applyAlignment="1" applyProtection="1">
      <protection hidden="1"/>
    </xf>
    <xf numFmtId="0" fontId="2" fillId="0" borderId="0" xfId="0" applyFont="1" applyBorder="1" applyProtection="1">
      <protection hidden="1"/>
    </xf>
    <xf numFmtId="0" fontId="5" fillId="0" borderId="0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Continuous" vertical="center"/>
      <protection hidden="1"/>
    </xf>
    <xf numFmtId="0" fontId="5" fillId="0" borderId="1" xfId="0" applyNumberFormat="1" applyFont="1" applyFill="1" applyBorder="1" applyAlignment="1" applyProtection="1">
      <alignment horizontal="center" wrapText="1"/>
      <protection hidden="1"/>
    </xf>
    <xf numFmtId="0" fontId="5" fillId="0" borderId="1" xfId="0" applyNumberFormat="1" applyFont="1" applyFill="1" applyBorder="1" applyAlignment="1" applyProtection="1">
      <alignment horizontal="center"/>
      <protection hidden="1"/>
    </xf>
    <xf numFmtId="0" fontId="6" fillId="0" borderId="1" xfId="0" applyNumberFormat="1" applyFont="1" applyFill="1" applyBorder="1" applyAlignment="1" applyProtection="1">
      <alignment horizontal="center"/>
      <protection hidden="1"/>
    </xf>
    <xf numFmtId="164" fontId="5" fillId="0" borderId="1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7" fontId="2" fillId="0" borderId="1" xfId="0" applyNumberFormat="1" applyFont="1" applyFill="1" applyBorder="1" applyAlignment="1" applyProtection="1">
      <alignment wrapText="1"/>
      <protection hidden="1"/>
    </xf>
    <xf numFmtId="167" fontId="3" fillId="0" borderId="1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0" xfId="0" applyFont="1" applyAlignment="1">
      <alignment wrapText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5" fontId="5" fillId="0" borderId="1" xfId="0" applyNumberFormat="1" applyFont="1" applyFill="1" applyBorder="1" applyAlignment="1" applyProtection="1">
      <protection hidden="1"/>
    </xf>
    <xf numFmtId="0" fontId="3" fillId="0" borderId="0" xfId="0" applyFont="1"/>
    <xf numFmtId="0" fontId="6" fillId="0" borderId="0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Continuous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wrapText="1"/>
      <protection hidden="1"/>
    </xf>
    <xf numFmtId="0" fontId="2" fillId="2" borderId="0" xfId="0" applyFont="1" applyFill="1"/>
    <xf numFmtId="0" fontId="3" fillId="2" borderId="0" xfId="0" applyFont="1" applyFill="1"/>
    <xf numFmtId="0" fontId="5" fillId="2" borderId="1" xfId="0" applyNumberFormat="1" applyFont="1" applyFill="1" applyBorder="1" applyAlignment="1" applyProtection="1">
      <alignment horizontal="center"/>
      <protection hidden="1"/>
    </xf>
    <xf numFmtId="0" fontId="6" fillId="2" borderId="1" xfId="0" applyNumberFormat="1" applyFont="1" applyFill="1" applyBorder="1" applyAlignment="1" applyProtection="1">
      <alignment horizontal="center"/>
      <protection hidden="1"/>
    </xf>
    <xf numFmtId="164" fontId="5" fillId="2" borderId="1" xfId="0" applyNumberFormat="1" applyFont="1" applyFill="1" applyBorder="1" applyAlignment="1" applyProtection="1">
      <protection hidden="1"/>
    </xf>
    <xf numFmtId="0" fontId="3" fillId="2" borderId="1" xfId="0" applyFont="1" applyFill="1" applyBorder="1"/>
    <xf numFmtId="164" fontId="2" fillId="2" borderId="1" xfId="0" applyNumberFormat="1" applyFont="1" applyFill="1" applyBorder="1" applyAlignment="1" applyProtection="1">
      <alignment wrapText="1"/>
      <protection hidden="1"/>
    </xf>
    <xf numFmtId="164" fontId="2" fillId="2" borderId="1" xfId="0" applyNumberFormat="1" applyFont="1" applyFill="1" applyBorder="1" applyAlignment="1" applyProtection="1">
      <protection hidden="1"/>
    </xf>
    <xf numFmtId="165" fontId="5" fillId="2" borderId="1" xfId="0" applyNumberFormat="1" applyFont="1" applyFill="1" applyBorder="1" applyAlignment="1" applyProtection="1">
      <protection hidden="1"/>
    </xf>
    <xf numFmtId="170" fontId="2" fillId="2" borderId="0" xfId="0" applyNumberFormat="1" applyFont="1" applyFill="1"/>
    <xf numFmtId="43" fontId="2" fillId="2" borderId="0" xfId="1" applyFont="1" applyFill="1"/>
    <xf numFmtId="43" fontId="2" fillId="2" borderId="0" xfId="0" applyNumberFormat="1" applyFont="1" applyFill="1"/>
    <xf numFmtId="0" fontId="6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169" fontId="5" fillId="0" borderId="1" xfId="0" applyNumberFormat="1" applyFont="1" applyFill="1" applyBorder="1" applyAlignment="1" applyProtection="1">
      <alignment wrapText="1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centerContinuous" wrapText="1"/>
      <protection hidden="1"/>
    </xf>
    <xf numFmtId="0" fontId="8" fillId="2" borderId="0" xfId="0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W125"/>
  <sheetViews>
    <sheetView showGridLines="0" tabSelected="1" view="pageBreakPreview" topLeftCell="B1" zoomScale="85" zoomScaleNormal="100" zoomScaleSheetLayoutView="85" workbookViewId="0">
      <selection activeCell="V3" sqref="V3"/>
    </sheetView>
  </sheetViews>
  <sheetFormatPr defaultColWidth="15.140625" defaultRowHeight="15" x14ac:dyDescent="0.25"/>
  <cols>
    <col min="1" max="1" width="15.140625" style="5" hidden="1" customWidth="1"/>
    <col min="2" max="2" width="44.7109375" style="26" customWidth="1"/>
    <col min="3" max="3" width="6.28515625" style="5" customWidth="1"/>
    <col min="4" max="4" width="7.5703125" style="5" customWidth="1"/>
    <col min="5" max="5" width="20.5703125" style="5" customWidth="1"/>
    <col min="6" max="6" width="46.140625" style="32" customWidth="1"/>
    <col min="7" max="7" width="6.42578125" style="5" customWidth="1"/>
    <col min="8" max="8" width="6.7109375" style="5" customWidth="1"/>
    <col min="9" max="9" width="15.28515625" style="26" bestFit="1" customWidth="1"/>
    <col min="10" max="10" width="17.85546875" style="5" customWidth="1"/>
    <col min="11" max="11" width="18.5703125" style="5" customWidth="1"/>
    <col min="12" max="12" width="18" style="5" customWidth="1"/>
    <col min="13" max="13" width="16.5703125" style="5" customWidth="1"/>
    <col min="14" max="14" width="16.85546875" style="5" customWidth="1"/>
    <col min="15" max="15" width="15.28515625" style="5" bestFit="1" customWidth="1"/>
    <col min="16" max="18" width="0" style="5" hidden="1" customWidth="1"/>
    <col min="19" max="19" width="17.140625" style="5" customWidth="1"/>
    <col min="20" max="20" width="18.7109375" style="5" customWidth="1"/>
    <col min="21" max="21" width="17.140625" style="36" customWidth="1"/>
    <col min="22" max="22" width="18.85546875" style="36" customWidth="1"/>
    <col min="23" max="23" width="12.7109375" style="37" customWidth="1"/>
    <col min="24" max="16384" width="15.140625" style="5"/>
  </cols>
  <sheetData>
    <row r="1" spans="1:23" ht="12.75" customHeight="1" x14ac:dyDescent="0.25">
      <c r="A1" s="1"/>
      <c r="B1" s="2"/>
      <c r="C1" s="3"/>
      <c r="D1" s="3"/>
      <c r="E1" s="3"/>
      <c r="F1" s="4"/>
      <c r="G1" s="3"/>
      <c r="H1" s="3"/>
      <c r="I1" s="2"/>
      <c r="J1" s="3"/>
      <c r="K1" s="3"/>
      <c r="L1" s="3"/>
      <c r="M1" s="3"/>
      <c r="N1" s="3"/>
      <c r="O1" s="3"/>
      <c r="P1" s="3"/>
      <c r="Q1" s="1"/>
      <c r="R1" s="1"/>
      <c r="S1" s="1"/>
      <c r="T1" s="1" t="s">
        <v>124</v>
      </c>
    </row>
    <row r="2" spans="1:23" ht="12.75" customHeight="1" x14ac:dyDescent="0.25">
      <c r="A2" s="1"/>
      <c r="B2" s="2"/>
      <c r="C2" s="3"/>
      <c r="D2" s="3"/>
      <c r="E2" s="3"/>
      <c r="F2" s="4"/>
      <c r="G2" s="3"/>
      <c r="H2" s="3"/>
      <c r="I2" s="2"/>
      <c r="J2" s="3"/>
      <c r="K2" s="3"/>
      <c r="L2" s="3"/>
      <c r="M2" s="3"/>
      <c r="N2" s="3"/>
      <c r="O2" s="3"/>
      <c r="P2" s="3"/>
      <c r="Q2" s="1"/>
      <c r="R2" s="1"/>
      <c r="S2" s="1"/>
      <c r="T2" s="1" t="s">
        <v>118</v>
      </c>
    </row>
    <row r="3" spans="1:23" ht="44.25" customHeight="1" x14ac:dyDescent="0.35">
      <c r="A3" s="6" t="s">
        <v>119</v>
      </c>
      <c r="B3" s="7"/>
      <c r="C3" s="6"/>
      <c r="D3" s="6"/>
      <c r="E3" s="6"/>
      <c r="F3" s="52" t="s">
        <v>125</v>
      </c>
      <c r="G3" s="51"/>
      <c r="H3" s="51"/>
      <c r="I3" s="52"/>
      <c r="J3" s="51"/>
      <c r="K3" s="6"/>
      <c r="L3" s="6"/>
      <c r="M3" s="6"/>
      <c r="N3" s="6"/>
      <c r="O3" s="6"/>
      <c r="P3" s="8"/>
      <c r="Q3" s="1"/>
      <c r="R3" s="1"/>
      <c r="S3" s="1"/>
      <c r="T3" s="1"/>
    </row>
    <row r="4" spans="1:23" ht="6.75" customHeight="1" x14ac:dyDescent="0.25">
      <c r="A4" s="3"/>
      <c r="B4" s="2"/>
      <c r="C4" s="3"/>
      <c r="D4" s="3"/>
      <c r="E4" s="3"/>
      <c r="F4" s="4"/>
      <c r="G4" s="3"/>
      <c r="H4" s="3"/>
      <c r="I4" s="2"/>
      <c r="J4" s="3"/>
      <c r="K4" s="3"/>
      <c r="L4" s="3"/>
      <c r="M4" s="3"/>
      <c r="N4" s="3"/>
      <c r="O4" s="3"/>
      <c r="P4" s="3"/>
      <c r="Q4" s="1"/>
      <c r="R4" s="1"/>
      <c r="S4" s="1"/>
      <c r="T4" s="1"/>
    </row>
    <row r="5" spans="1:23" ht="18" customHeight="1" x14ac:dyDescent="0.25">
      <c r="A5" s="3"/>
      <c r="B5" s="9"/>
      <c r="C5" s="10"/>
      <c r="D5" s="10"/>
      <c r="E5" s="10"/>
      <c r="F5" s="11"/>
      <c r="G5" s="10"/>
      <c r="H5" s="10"/>
      <c r="I5" s="9"/>
      <c r="J5" s="10"/>
      <c r="K5" s="10"/>
      <c r="L5" s="10"/>
      <c r="M5" s="10"/>
      <c r="N5" s="10"/>
      <c r="O5" s="10"/>
      <c r="P5" s="10"/>
      <c r="Q5" s="12"/>
      <c r="R5" s="12"/>
      <c r="S5" s="12"/>
      <c r="T5" s="1"/>
      <c r="V5" s="53" t="s">
        <v>126</v>
      </c>
    </row>
    <row r="6" spans="1:23" s="32" customFormat="1" ht="42.75" customHeight="1" x14ac:dyDescent="0.2">
      <c r="A6" s="33"/>
      <c r="B6" s="34"/>
      <c r="C6" s="14"/>
      <c r="D6" s="14" t="s">
        <v>111</v>
      </c>
      <c r="E6" s="14"/>
      <c r="F6" s="14"/>
      <c r="G6" s="14"/>
      <c r="H6" s="14"/>
      <c r="I6" s="34"/>
      <c r="J6" s="49" t="s">
        <v>110</v>
      </c>
      <c r="K6" s="49" t="s">
        <v>109</v>
      </c>
      <c r="L6" s="49" t="s">
        <v>101</v>
      </c>
      <c r="M6" s="49" t="s">
        <v>108</v>
      </c>
      <c r="N6" s="49" t="s">
        <v>107</v>
      </c>
      <c r="O6" s="49" t="s">
        <v>106</v>
      </c>
      <c r="P6" s="49" t="s">
        <v>105</v>
      </c>
      <c r="Q6" s="49" t="s">
        <v>104</v>
      </c>
      <c r="R6" s="49" t="s">
        <v>103</v>
      </c>
      <c r="S6" s="49" t="s">
        <v>102</v>
      </c>
      <c r="T6" s="49" t="s">
        <v>112</v>
      </c>
      <c r="U6" s="48" t="s">
        <v>122</v>
      </c>
      <c r="V6" s="48" t="s">
        <v>123</v>
      </c>
      <c r="W6" s="48" t="s">
        <v>121</v>
      </c>
    </row>
    <row r="7" spans="1:23" s="32" customFormat="1" ht="32.25" customHeight="1" x14ac:dyDescent="0.2">
      <c r="A7" s="33"/>
      <c r="B7" s="35" t="s">
        <v>100</v>
      </c>
      <c r="C7" s="17" t="s">
        <v>99</v>
      </c>
      <c r="D7" s="17" t="s">
        <v>98</v>
      </c>
      <c r="E7" s="17" t="s">
        <v>97</v>
      </c>
      <c r="F7" s="17" t="s">
        <v>96</v>
      </c>
      <c r="G7" s="17" t="s">
        <v>95</v>
      </c>
      <c r="H7" s="17" t="s">
        <v>94</v>
      </c>
      <c r="I7" s="35" t="s">
        <v>93</v>
      </c>
      <c r="J7" s="49"/>
      <c r="K7" s="49"/>
      <c r="L7" s="49"/>
      <c r="M7" s="49"/>
      <c r="N7" s="49"/>
      <c r="O7" s="49"/>
      <c r="P7" s="49"/>
      <c r="Q7" s="49"/>
      <c r="R7" s="49"/>
      <c r="S7" s="49"/>
      <c r="T7" s="49" t="s">
        <v>0</v>
      </c>
      <c r="U7" s="48"/>
      <c r="V7" s="48"/>
      <c r="W7" s="48"/>
    </row>
    <row r="8" spans="1:23" ht="36" customHeight="1" x14ac:dyDescent="0.25">
      <c r="A8" s="13"/>
      <c r="B8" s="15">
        <v>1</v>
      </c>
      <c r="C8" s="16">
        <v>2</v>
      </c>
      <c r="D8" s="16">
        <v>3</v>
      </c>
      <c r="E8" s="16">
        <v>4</v>
      </c>
      <c r="F8" s="17">
        <v>5</v>
      </c>
      <c r="G8" s="16">
        <v>6</v>
      </c>
      <c r="H8" s="16">
        <v>7</v>
      </c>
      <c r="I8" s="15">
        <v>8</v>
      </c>
      <c r="J8" s="16">
        <v>9</v>
      </c>
      <c r="K8" s="16">
        <v>10</v>
      </c>
      <c r="L8" s="16">
        <v>11</v>
      </c>
      <c r="M8" s="16">
        <v>12</v>
      </c>
      <c r="N8" s="16">
        <v>13</v>
      </c>
      <c r="O8" s="16">
        <v>14</v>
      </c>
      <c r="P8" s="16">
        <v>13</v>
      </c>
      <c r="Q8" s="16">
        <v>14</v>
      </c>
      <c r="R8" s="16">
        <v>15</v>
      </c>
      <c r="S8" s="16">
        <v>15</v>
      </c>
      <c r="T8" s="16">
        <v>16</v>
      </c>
      <c r="U8" s="38">
        <v>17</v>
      </c>
      <c r="V8" s="38">
        <v>18</v>
      </c>
      <c r="W8" s="39">
        <v>19</v>
      </c>
    </row>
    <row r="9" spans="1:23" x14ac:dyDescent="0.25">
      <c r="A9" s="10"/>
      <c r="B9" s="50" t="s">
        <v>92</v>
      </c>
      <c r="C9" s="50"/>
      <c r="D9" s="50"/>
      <c r="E9" s="50"/>
      <c r="F9" s="50"/>
      <c r="G9" s="50"/>
      <c r="H9" s="50"/>
      <c r="I9" s="50"/>
      <c r="J9" s="18">
        <v>58046200</v>
      </c>
      <c r="K9" s="18">
        <v>58046200</v>
      </c>
      <c r="L9" s="18">
        <v>29113887.890000001</v>
      </c>
      <c r="M9" s="18">
        <v>13323983.98</v>
      </c>
      <c r="N9" s="18">
        <v>13323983.98</v>
      </c>
      <c r="O9" s="18">
        <v>15789903.909999998</v>
      </c>
      <c r="P9" s="18">
        <v>0</v>
      </c>
      <c r="Q9" s="18">
        <v>0</v>
      </c>
      <c r="R9" s="18">
        <v>0</v>
      </c>
      <c r="S9" s="18">
        <v>28932312.109999999</v>
      </c>
      <c r="T9" s="18">
        <f>S9+O9</f>
        <v>44722216.019999996</v>
      </c>
      <c r="U9" s="40">
        <f t="shared" ref="U9:V11" si="0">U10</f>
        <v>298.89999999999998</v>
      </c>
      <c r="V9" s="40">
        <f t="shared" si="0"/>
        <v>44721917.119999997</v>
      </c>
      <c r="W9" s="41"/>
    </row>
    <row r="10" spans="1:23" x14ac:dyDescent="0.25">
      <c r="A10" s="10"/>
      <c r="B10" s="50" t="s">
        <v>91</v>
      </c>
      <c r="C10" s="50"/>
      <c r="D10" s="50"/>
      <c r="E10" s="50"/>
      <c r="F10" s="50"/>
      <c r="G10" s="50"/>
      <c r="H10" s="50"/>
      <c r="I10" s="50"/>
      <c r="J10" s="18">
        <v>58046200</v>
      </c>
      <c r="K10" s="18">
        <v>58046200</v>
      </c>
      <c r="L10" s="18">
        <v>29113887.890000001</v>
      </c>
      <c r="M10" s="18">
        <v>13323983.98</v>
      </c>
      <c r="N10" s="18">
        <v>13323983.98</v>
      </c>
      <c r="O10" s="18">
        <v>15789903.909999998</v>
      </c>
      <c r="P10" s="18">
        <v>0</v>
      </c>
      <c r="Q10" s="18">
        <v>0</v>
      </c>
      <c r="R10" s="18">
        <v>0</v>
      </c>
      <c r="S10" s="18">
        <v>28932312.109999999</v>
      </c>
      <c r="T10" s="18">
        <f t="shared" ref="T10:T61" si="1">S10+O10</f>
        <v>44722216.019999996</v>
      </c>
      <c r="U10" s="40">
        <f t="shared" si="0"/>
        <v>298.89999999999998</v>
      </c>
      <c r="V10" s="40">
        <f t="shared" si="0"/>
        <v>44721917.119999997</v>
      </c>
      <c r="W10" s="41"/>
    </row>
    <row r="11" spans="1:23" x14ac:dyDescent="0.25">
      <c r="A11" s="10"/>
      <c r="B11" s="50" t="s">
        <v>90</v>
      </c>
      <c r="C11" s="50"/>
      <c r="D11" s="50"/>
      <c r="E11" s="50"/>
      <c r="F11" s="50"/>
      <c r="G11" s="50"/>
      <c r="H11" s="50"/>
      <c r="I11" s="50"/>
      <c r="J11" s="18">
        <v>58046200</v>
      </c>
      <c r="K11" s="18">
        <v>58046200</v>
      </c>
      <c r="L11" s="18">
        <v>29113887.890000001</v>
      </c>
      <c r="M11" s="18">
        <v>13323983.98</v>
      </c>
      <c r="N11" s="18">
        <v>13323983.98</v>
      </c>
      <c r="O11" s="18">
        <v>15789903.909999998</v>
      </c>
      <c r="P11" s="18">
        <v>0</v>
      </c>
      <c r="Q11" s="18">
        <v>0</v>
      </c>
      <c r="R11" s="18">
        <v>0</v>
      </c>
      <c r="S11" s="18">
        <v>28932312.109999999</v>
      </c>
      <c r="T11" s="18">
        <f t="shared" si="1"/>
        <v>44722216.019999996</v>
      </c>
      <c r="U11" s="40">
        <f t="shared" si="0"/>
        <v>298.89999999999998</v>
      </c>
      <c r="V11" s="40">
        <f t="shared" si="0"/>
        <v>44721917.119999997</v>
      </c>
      <c r="W11" s="41"/>
    </row>
    <row r="12" spans="1:23" ht="21" customHeight="1" x14ac:dyDescent="0.25">
      <c r="A12" s="10"/>
      <c r="B12" s="50" t="s">
        <v>69</v>
      </c>
      <c r="C12" s="50"/>
      <c r="D12" s="50"/>
      <c r="E12" s="50"/>
      <c r="F12" s="50"/>
      <c r="G12" s="50"/>
      <c r="H12" s="50"/>
      <c r="I12" s="50"/>
      <c r="J12" s="18">
        <v>58046200</v>
      </c>
      <c r="K12" s="18">
        <v>58046200</v>
      </c>
      <c r="L12" s="18">
        <v>29113887.890000001</v>
      </c>
      <c r="M12" s="18">
        <v>13323983.98</v>
      </c>
      <c r="N12" s="18">
        <v>13323983.98</v>
      </c>
      <c r="O12" s="18">
        <v>15789903.909999998</v>
      </c>
      <c r="P12" s="18">
        <v>0</v>
      </c>
      <c r="Q12" s="18">
        <v>0</v>
      </c>
      <c r="R12" s="18">
        <v>0</v>
      </c>
      <c r="S12" s="18">
        <v>28932312.109999999</v>
      </c>
      <c r="T12" s="18">
        <f t="shared" si="1"/>
        <v>44722216.019999996</v>
      </c>
      <c r="U12" s="40">
        <f>U13+U15+U24+U31+U36+U38</f>
        <v>298.89999999999998</v>
      </c>
      <c r="V12" s="40">
        <f>V13+V15+V24+V31+V36+V38</f>
        <v>44721917.119999997</v>
      </c>
      <c r="W12" s="41"/>
    </row>
    <row r="13" spans="1:23" ht="25.5" customHeight="1" x14ac:dyDescent="0.25">
      <c r="A13" s="10"/>
      <c r="B13" s="50" t="s">
        <v>5</v>
      </c>
      <c r="C13" s="50"/>
      <c r="D13" s="50"/>
      <c r="E13" s="50"/>
      <c r="F13" s="50"/>
      <c r="G13" s="50"/>
      <c r="H13" s="50"/>
      <c r="I13" s="50"/>
      <c r="J13" s="18">
        <v>3500000</v>
      </c>
      <c r="K13" s="18">
        <v>3500000</v>
      </c>
      <c r="L13" s="18">
        <v>150000</v>
      </c>
      <c r="M13" s="18">
        <v>150000</v>
      </c>
      <c r="N13" s="18">
        <v>150000</v>
      </c>
      <c r="O13" s="18">
        <v>0</v>
      </c>
      <c r="P13" s="18">
        <v>0</v>
      </c>
      <c r="Q13" s="18">
        <v>0</v>
      </c>
      <c r="R13" s="18">
        <v>0</v>
      </c>
      <c r="S13" s="18">
        <v>3350000</v>
      </c>
      <c r="T13" s="18">
        <f t="shared" si="1"/>
        <v>3350000</v>
      </c>
      <c r="U13" s="40">
        <f>U14</f>
        <v>0</v>
      </c>
      <c r="V13" s="40">
        <f>V14</f>
        <v>3350000</v>
      </c>
      <c r="W13" s="41"/>
    </row>
    <row r="14" spans="1:23" ht="45" customHeight="1" x14ac:dyDescent="0.25">
      <c r="A14" s="10"/>
      <c r="B14" s="19" t="s">
        <v>69</v>
      </c>
      <c r="C14" s="20">
        <v>40</v>
      </c>
      <c r="D14" s="21">
        <v>701</v>
      </c>
      <c r="E14" s="22" t="s">
        <v>5</v>
      </c>
      <c r="F14" s="23" t="s">
        <v>38</v>
      </c>
      <c r="G14" s="20" t="s">
        <v>8</v>
      </c>
      <c r="H14" s="20" t="s">
        <v>23</v>
      </c>
      <c r="I14" s="24" t="s">
        <v>2</v>
      </c>
      <c r="J14" s="25">
        <v>3500000</v>
      </c>
      <c r="K14" s="25">
        <v>3500000</v>
      </c>
      <c r="L14" s="25">
        <v>150000</v>
      </c>
      <c r="M14" s="25">
        <v>150000</v>
      </c>
      <c r="N14" s="25">
        <v>150000</v>
      </c>
      <c r="O14" s="25">
        <v>0</v>
      </c>
      <c r="P14" s="25">
        <v>0</v>
      </c>
      <c r="Q14" s="25">
        <v>0</v>
      </c>
      <c r="R14" s="25">
        <v>0</v>
      </c>
      <c r="S14" s="25">
        <v>3350000</v>
      </c>
      <c r="T14" s="25">
        <f t="shared" si="1"/>
        <v>3350000</v>
      </c>
      <c r="U14" s="42">
        <v>0</v>
      </c>
      <c r="V14" s="43">
        <f>T14-U14</f>
        <v>3350000</v>
      </c>
      <c r="W14" s="41" t="s">
        <v>113</v>
      </c>
    </row>
    <row r="15" spans="1:23" ht="23.25" customHeight="1" x14ac:dyDescent="0.25">
      <c r="A15" s="10"/>
      <c r="B15" s="50" t="s">
        <v>11</v>
      </c>
      <c r="C15" s="50"/>
      <c r="D15" s="50"/>
      <c r="E15" s="50"/>
      <c r="F15" s="50"/>
      <c r="G15" s="50"/>
      <c r="H15" s="50"/>
      <c r="I15" s="50"/>
      <c r="J15" s="18">
        <v>40656711.93</v>
      </c>
      <c r="K15" s="18">
        <v>40656711.93</v>
      </c>
      <c r="L15" s="18">
        <v>19819698.719999999</v>
      </c>
      <c r="M15" s="18">
        <v>4189712.49</v>
      </c>
      <c r="N15" s="18">
        <v>4189712.49</v>
      </c>
      <c r="O15" s="18">
        <v>15629986.229999999</v>
      </c>
      <c r="P15" s="18">
        <v>0</v>
      </c>
      <c r="Q15" s="18">
        <v>0</v>
      </c>
      <c r="R15" s="18">
        <v>0</v>
      </c>
      <c r="S15" s="18">
        <v>20837013.210000001</v>
      </c>
      <c r="T15" s="18">
        <f t="shared" si="1"/>
        <v>36466999.439999998</v>
      </c>
      <c r="U15" s="40">
        <f>SUM(U16:U23)</f>
        <v>0</v>
      </c>
      <c r="V15" s="40">
        <f>SUM(V16:V23)</f>
        <v>36466999.439999998</v>
      </c>
      <c r="W15" s="41"/>
    </row>
    <row r="16" spans="1:23" ht="42.75" customHeight="1" x14ac:dyDescent="0.25">
      <c r="A16" s="10"/>
      <c r="B16" s="19" t="s">
        <v>69</v>
      </c>
      <c r="C16" s="20">
        <v>40</v>
      </c>
      <c r="D16" s="21">
        <v>701</v>
      </c>
      <c r="E16" s="22" t="s">
        <v>11</v>
      </c>
      <c r="F16" s="23" t="s">
        <v>89</v>
      </c>
      <c r="G16" s="20" t="s">
        <v>8</v>
      </c>
      <c r="H16" s="20" t="s">
        <v>7</v>
      </c>
      <c r="I16" s="24" t="s">
        <v>2</v>
      </c>
      <c r="J16" s="25">
        <v>3921000</v>
      </c>
      <c r="K16" s="25">
        <v>3921000</v>
      </c>
      <c r="L16" s="25">
        <v>0</v>
      </c>
      <c r="M16" s="25">
        <v>0</v>
      </c>
      <c r="N16" s="25">
        <v>0</v>
      </c>
      <c r="O16" s="25">
        <v>0</v>
      </c>
      <c r="P16" s="25">
        <v>0</v>
      </c>
      <c r="Q16" s="25">
        <v>0</v>
      </c>
      <c r="R16" s="25">
        <v>0</v>
      </c>
      <c r="S16" s="25">
        <v>3921000</v>
      </c>
      <c r="T16" s="25">
        <f t="shared" si="1"/>
        <v>3921000</v>
      </c>
      <c r="U16" s="43">
        <v>0</v>
      </c>
      <c r="V16" s="43">
        <f>T16-U16</f>
        <v>3921000</v>
      </c>
      <c r="W16" s="41" t="s">
        <v>113</v>
      </c>
    </row>
    <row r="17" spans="1:23" ht="42.75" customHeight="1" x14ac:dyDescent="0.25">
      <c r="A17" s="10"/>
      <c r="B17" s="19" t="s">
        <v>69</v>
      </c>
      <c r="C17" s="20">
        <v>40</v>
      </c>
      <c r="D17" s="21">
        <v>701</v>
      </c>
      <c r="E17" s="22" t="s">
        <v>11</v>
      </c>
      <c r="F17" s="23" t="s">
        <v>88</v>
      </c>
      <c r="G17" s="20" t="s">
        <v>13</v>
      </c>
      <c r="H17" s="20" t="s">
        <v>7</v>
      </c>
      <c r="I17" s="24" t="s">
        <v>2</v>
      </c>
      <c r="J17" s="25">
        <v>15629786.789999999</v>
      </c>
      <c r="K17" s="25">
        <v>15629786.789999999</v>
      </c>
      <c r="L17" s="25">
        <v>15629786.789999999</v>
      </c>
      <c r="M17" s="25">
        <v>0</v>
      </c>
      <c r="N17" s="25">
        <v>0</v>
      </c>
      <c r="O17" s="25">
        <v>15629786.789999999</v>
      </c>
      <c r="P17" s="25">
        <v>0</v>
      </c>
      <c r="Q17" s="25">
        <v>0</v>
      </c>
      <c r="R17" s="25">
        <v>0</v>
      </c>
      <c r="S17" s="25">
        <v>0</v>
      </c>
      <c r="T17" s="25">
        <f t="shared" si="1"/>
        <v>15629786.789999999</v>
      </c>
      <c r="U17" s="42">
        <v>0</v>
      </c>
      <c r="V17" s="43">
        <f t="shared" ref="V17:V23" si="2">T17-U17</f>
        <v>15629786.789999999</v>
      </c>
      <c r="W17" s="41" t="s">
        <v>113</v>
      </c>
    </row>
    <row r="18" spans="1:23" ht="42.75" customHeight="1" x14ac:dyDescent="0.25">
      <c r="A18" s="10"/>
      <c r="B18" s="19" t="s">
        <v>69</v>
      </c>
      <c r="C18" s="20">
        <v>40</v>
      </c>
      <c r="D18" s="21">
        <v>701</v>
      </c>
      <c r="E18" s="22" t="s">
        <v>11</v>
      </c>
      <c r="F18" s="23" t="s">
        <v>88</v>
      </c>
      <c r="G18" s="20" t="s">
        <v>8</v>
      </c>
      <c r="H18" s="20" t="s">
        <v>7</v>
      </c>
      <c r="I18" s="24" t="s">
        <v>2</v>
      </c>
      <c r="J18" s="25">
        <v>16916013.210000001</v>
      </c>
      <c r="K18" s="25">
        <v>16916013.210000001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16916013.210000001</v>
      </c>
      <c r="T18" s="25">
        <f t="shared" si="1"/>
        <v>16916013.210000001</v>
      </c>
      <c r="U18" s="42">
        <v>0</v>
      </c>
      <c r="V18" s="43">
        <f t="shared" si="2"/>
        <v>16916013.210000001</v>
      </c>
      <c r="W18" s="41" t="s">
        <v>113</v>
      </c>
    </row>
    <row r="19" spans="1:23" ht="66" customHeight="1" x14ac:dyDescent="0.25">
      <c r="A19" s="10"/>
      <c r="B19" s="19" t="s">
        <v>69</v>
      </c>
      <c r="C19" s="20">
        <v>40</v>
      </c>
      <c r="D19" s="21">
        <v>701</v>
      </c>
      <c r="E19" s="22" t="s">
        <v>11</v>
      </c>
      <c r="F19" s="23" t="s">
        <v>71</v>
      </c>
      <c r="G19" s="20" t="s">
        <v>50</v>
      </c>
      <c r="H19" s="20" t="s">
        <v>41</v>
      </c>
      <c r="I19" s="24" t="s">
        <v>87</v>
      </c>
      <c r="J19" s="25">
        <v>1600782</v>
      </c>
      <c r="K19" s="25">
        <v>1600782</v>
      </c>
      <c r="L19" s="25">
        <v>1600782</v>
      </c>
      <c r="M19" s="25">
        <v>1600781.82</v>
      </c>
      <c r="N19" s="25">
        <v>1600781.82</v>
      </c>
      <c r="O19" s="25">
        <v>0.17999999993480742</v>
      </c>
      <c r="P19" s="25">
        <v>0</v>
      </c>
      <c r="Q19" s="25">
        <v>0</v>
      </c>
      <c r="R19" s="25">
        <v>0</v>
      </c>
      <c r="S19" s="25">
        <v>0</v>
      </c>
      <c r="T19" s="25">
        <f t="shared" si="1"/>
        <v>0.17999999993480742</v>
      </c>
      <c r="U19" s="43">
        <v>0</v>
      </c>
      <c r="V19" s="43">
        <f>T19-U19</f>
        <v>0.17999999993480742</v>
      </c>
      <c r="W19" s="41" t="s">
        <v>113</v>
      </c>
    </row>
    <row r="20" spans="1:23" ht="69" customHeight="1" x14ac:dyDescent="0.25">
      <c r="A20" s="10"/>
      <c r="B20" s="19" t="s">
        <v>69</v>
      </c>
      <c r="C20" s="20">
        <v>40</v>
      </c>
      <c r="D20" s="21">
        <v>701</v>
      </c>
      <c r="E20" s="22" t="s">
        <v>11</v>
      </c>
      <c r="F20" s="23" t="s">
        <v>71</v>
      </c>
      <c r="G20" s="20" t="s">
        <v>50</v>
      </c>
      <c r="H20" s="20" t="s">
        <v>41</v>
      </c>
      <c r="I20" s="24" t="s">
        <v>86</v>
      </c>
      <c r="J20" s="25">
        <v>359699.26</v>
      </c>
      <c r="K20" s="25">
        <v>359699.26</v>
      </c>
      <c r="L20" s="25">
        <v>359699.26</v>
      </c>
      <c r="M20" s="25">
        <v>359500</v>
      </c>
      <c r="N20" s="25">
        <v>359500</v>
      </c>
      <c r="O20" s="25">
        <v>199.26000000000931</v>
      </c>
      <c r="P20" s="25">
        <v>0</v>
      </c>
      <c r="Q20" s="25">
        <v>0</v>
      </c>
      <c r="R20" s="25">
        <v>0</v>
      </c>
      <c r="S20" s="25">
        <v>0</v>
      </c>
      <c r="T20" s="25">
        <f t="shared" si="1"/>
        <v>199.26000000000931</v>
      </c>
      <c r="U20" s="43">
        <v>0</v>
      </c>
      <c r="V20" s="43">
        <f t="shared" si="2"/>
        <v>199.26000000000931</v>
      </c>
      <c r="W20" s="41" t="s">
        <v>113</v>
      </c>
    </row>
    <row r="21" spans="1:23" ht="69.75" customHeight="1" x14ac:dyDescent="0.25">
      <c r="A21" s="10"/>
      <c r="B21" s="19" t="s">
        <v>69</v>
      </c>
      <c r="C21" s="20">
        <v>40</v>
      </c>
      <c r="D21" s="21">
        <v>701</v>
      </c>
      <c r="E21" s="22" t="s">
        <v>11</v>
      </c>
      <c r="F21" s="23" t="s">
        <v>71</v>
      </c>
      <c r="G21" s="20" t="s">
        <v>50</v>
      </c>
      <c r="H21" s="20" t="s">
        <v>41</v>
      </c>
      <c r="I21" s="24" t="s">
        <v>85</v>
      </c>
      <c r="J21" s="25">
        <v>592300</v>
      </c>
      <c r="K21" s="25">
        <v>592300</v>
      </c>
      <c r="L21" s="25">
        <v>592300</v>
      </c>
      <c r="M21" s="25">
        <v>592300</v>
      </c>
      <c r="N21" s="25">
        <v>592300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f t="shared" si="1"/>
        <v>0</v>
      </c>
      <c r="U21" s="43">
        <v>0</v>
      </c>
      <c r="V21" s="43">
        <f>T21-U21</f>
        <v>0</v>
      </c>
      <c r="W21" s="41"/>
    </row>
    <row r="22" spans="1:23" ht="69.75" customHeight="1" x14ac:dyDescent="0.25">
      <c r="A22" s="10"/>
      <c r="B22" s="19" t="s">
        <v>69</v>
      </c>
      <c r="C22" s="20">
        <v>40</v>
      </c>
      <c r="D22" s="21">
        <v>701</v>
      </c>
      <c r="E22" s="22" t="s">
        <v>11</v>
      </c>
      <c r="F22" s="23" t="s">
        <v>71</v>
      </c>
      <c r="G22" s="20" t="s">
        <v>50</v>
      </c>
      <c r="H22" s="20" t="s">
        <v>41</v>
      </c>
      <c r="I22" s="24" t="s">
        <v>84</v>
      </c>
      <c r="J22" s="25">
        <v>841685.67</v>
      </c>
      <c r="K22" s="25">
        <v>841685.67</v>
      </c>
      <c r="L22" s="25">
        <v>841685.67</v>
      </c>
      <c r="M22" s="25">
        <v>841685.67</v>
      </c>
      <c r="N22" s="25">
        <v>841685.67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25">
        <f t="shared" si="1"/>
        <v>0</v>
      </c>
      <c r="U22" s="43">
        <v>0</v>
      </c>
      <c r="V22" s="43">
        <f t="shared" si="2"/>
        <v>0</v>
      </c>
      <c r="W22" s="41"/>
    </row>
    <row r="23" spans="1:23" ht="69" customHeight="1" x14ac:dyDescent="0.25">
      <c r="A23" s="10"/>
      <c r="B23" s="19" t="s">
        <v>69</v>
      </c>
      <c r="C23" s="20">
        <v>40</v>
      </c>
      <c r="D23" s="21">
        <v>701</v>
      </c>
      <c r="E23" s="22" t="s">
        <v>11</v>
      </c>
      <c r="F23" s="23" t="s">
        <v>71</v>
      </c>
      <c r="G23" s="20" t="s">
        <v>50</v>
      </c>
      <c r="H23" s="20" t="s">
        <v>41</v>
      </c>
      <c r="I23" s="24" t="s">
        <v>83</v>
      </c>
      <c r="J23" s="25">
        <v>795445</v>
      </c>
      <c r="K23" s="25">
        <v>795445</v>
      </c>
      <c r="L23" s="25">
        <v>795445</v>
      </c>
      <c r="M23" s="25">
        <v>795445</v>
      </c>
      <c r="N23" s="25">
        <v>795445</v>
      </c>
      <c r="O23" s="25">
        <v>0</v>
      </c>
      <c r="P23" s="25">
        <v>0</v>
      </c>
      <c r="Q23" s="25">
        <v>0</v>
      </c>
      <c r="R23" s="25">
        <v>0</v>
      </c>
      <c r="S23" s="25">
        <v>0</v>
      </c>
      <c r="T23" s="25">
        <f t="shared" si="1"/>
        <v>0</v>
      </c>
      <c r="U23" s="43">
        <v>0</v>
      </c>
      <c r="V23" s="43">
        <f t="shared" si="2"/>
        <v>0</v>
      </c>
      <c r="W23" s="41"/>
    </row>
    <row r="24" spans="1:23" ht="24" customHeight="1" x14ac:dyDescent="0.25">
      <c r="A24" s="10"/>
      <c r="B24" s="50" t="s">
        <v>5</v>
      </c>
      <c r="C24" s="50"/>
      <c r="D24" s="50"/>
      <c r="E24" s="50"/>
      <c r="F24" s="50"/>
      <c r="G24" s="50"/>
      <c r="H24" s="50"/>
      <c r="I24" s="50"/>
      <c r="J24" s="18">
        <v>9165900</v>
      </c>
      <c r="K24" s="18">
        <v>9165900</v>
      </c>
      <c r="L24" s="18">
        <v>4815601.0999999996</v>
      </c>
      <c r="M24" s="18">
        <v>4815601.0999999996</v>
      </c>
      <c r="N24" s="18">
        <v>4815601.0999999996</v>
      </c>
      <c r="O24" s="18">
        <v>0</v>
      </c>
      <c r="P24" s="18">
        <v>0</v>
      </c>
      <c r="Q24" s="18">
        <v>0</v>
      </c>
      <c r="R24" s="18">
        <v>0</v>
      </c>
      <c r="S24" s="18">
        <v>4350298.9000000004</v>
      </c>
      <c r="T24" s="18">
        <f t="shared" si="1"/>
        <v>4350298.9000000004</v>
      </c>
      <c r="U24" s="40">
        <f>SUM(U25:U30)</f>
        <v>298.89999999999998</v>
      </c>
      <c r="V24" s="40">
        <f>SUM(V25:V30)</f>
        <v>4350000</v>
      </c>
      <c r="W24" s="41"/>
    </row>
    <row r="25" spans="1:23" ht="39" customHeight="1" x14ac:dyDescent="0.25">
      <c r="A25" s="10"/>
      <c r="B25" s="19" t="s">
        <v>69</v>
      </c>
      <c r="C25" s="20">
        <v>40</v>
      </c>
      <c r="D25" s="21">
        <v>702</v>
      </c>
      <c r="E25" s="22" t="s">
        <v>5</v>
      </c>
      <c r="F25" s="23" t="s">
        <v>38</v>
      </c>
      <c r="G25" s="20" t="s">
        <v>8</v>
      </c>
      <c r="H25" s="20" t="s">
        <v>23</v>
      </c>
      <c r="I25" s="24" t="s">
        <v>2</v>
      </c>
      <c r="J25" s="25">
        <v>4500000</v>
      </c>
      <c r="K25" s="25">
        <v>4500000</v>
      </c>
      <c r="L25" s="25">
        <v>150000</v>
      </c>
      <c r="M25" s="25">
        <v>150000</v>
      </c>
      <c r="N25" s="25">
        <v>150000</v>
      </c>
      <c r="O25" s="25">
        <v>0</v>
      </c>
      <c r="P25" s="25">
        <v>0</v>
      </c>
      <c r="Q25" s="25">
        <v>0</v>
      </c>
      <c r="R25" s="25">
        <v>0</v>
      </c>
      <c r="S25" s="25">
        <v>4350000</v>
      </c>
      <c r="T25" s="25">
        <f t="shared" si="1"/>
        <v>4350000</v>
      </c>
      <c r="U25" s="42">
        <v>0</v>
      </c>
      <c r="V25" s="43">
        <f>T25-U25</f>
        <v>4350000</v>
      </c>
      <c r="W25" s="41" t="s">
        <v>113</v>
      </c>
    </row>
    <row r="26" spans="1:23" ht="42.75" customHeight="1" x14ac:dyDescent="0.25">
      <c r="A26" s="10"/>
      <c r="B26" s="19" t="s">
        <v>69</v>
      </c>
      <c r="C26" s="20">
        <v>40</v>
      </c>
      <c r="D26" s="21">
        <v>702</v>
      </c>
      <c r="E26" s="22" t="s">
        <v>5</v>
      </c>
      <c r="F26" s="23" t="s">
        <v>82</v>
      </c>
      <c r="G26" s="20" t="s">
        <v>42</v>
      </c>
      <c r="H26" s="20" t="s">
        <v>41</v>
      </c>
      <c r="I26" s="24" t="s">
        <v>75</v>
      </c>
      <c r="J26" s="25">
        <v>2458100</v>
      </c>
      <c r="K26" s="25">
        <v>2458100</v>
      </c>
      <c r="L26" s="25">
        <v>2458100</v>
      </c>
      <c r="M26" s="25">
        <v>2458100</v>
      </c>
      <c r="N26" s="25">
        <v>2458100</v>
      </c>
      <c r="O26" s="25">
        <v>0</v>
      </c>
      <c r="P26" s="25">
        <v>0</v>
      </c>
      <c r="Q26" s="25">
        <v>0</v>
      </c>
      <c r="R26" s="25">
        <v>0</v>
      </c>
      <c r="S26" s="25">
        <v>0</v>
      </c>
      <c r="T26" s="25">
        <f t="shared" si="1"/>
        <v>0</v>
      </c>
      <c r="U26" s="43">
        <v>0</v>
      </c>
      <c r="V26" s="43">
        <f t="shared" ref="V26:V30" si="3">T26-U26</f>
        <v>0</v>
      </c>
      <c r="W26" s="41"/>
    </row>
    <row r="27" spans="1:23" ht="42.75" customHeight="1" x14ac:dyDescent="0.25">
      <c r="A27" s="10"/>
      <c r="B27" s="19" t="s">
        <v>69</v>
      </c>
      <c r="C27" s="20">
        <v>40</v>
      </c>
      <c r="D27" s="21">
        <v>702</v>
      </c>
      <c r="E27" s="22" t="s">
        <v>5</v>
      </c>
      <c r="F27" s="23" t="s">
        <v>81</v>
      </c>
      <c r="G27" s="20" t="s">
        <v>42</v>
      </c>
      <c r="H27" s="20" t="s">
        <v>41</v>
      </c>
      <c r="I27" s="24" t="s">
        <v>80</v>
      </c>
      <c r="J27" s="25">
        <v>295855</v>
      </c>
      <c r="K27" s="25">
        <v>295855</v>
      </c>
      <c r="L27" s="25">
        <v>295855</v>
      </c>
      <c r="M27" s="25">
        <v>295855</v>
      </c>
      <c r="N27" s="25">
        <v>295855</v>
      </c>
      <c r="O27" s="25">
        <v>0</v>
      </c>
      <c r="P27" s="25">
        <v>0</v>
      </c>
      <c r="Q27" s="25">
        <v>0</v>
      </c>
      <c r="R27" s="25">
        <v>0</v>
      </c>
      <c r="S27" s="25">
        <v>0</v>
      </c>
      <c r="T27" s="25">
        <f t="shared" si="1"/>
        <v>0</v>
      </c>
      <c r="U27" s="43">
        <v>0</v>
      </c>
      <c r="V27" s="43">
        <f t="shared" si="3"/>
        <v>0</v>
      </c>
      <c r="W27" s="41"/>
    </row>
    <row r="28" spans="1:23" ht="42.75" customHeight="1" x14ac:dyDescent="0.25">
      <c r="A28" s="10"/>
      <c r="B28" s="19" t="s">
        <v>69</v>
      </c>
      <c r="C28" s="20">
        <v>40</v>
      </c>
      <c r="D28" s="21">
        <v>702</v>
      </c>
      <c r="E28" s="22" t="s">
        <v>5</v>
      </c>
      <c r="F28" s="23" t="s">
        <v>79</v>
      </c>
      <c r="G28" s="20" t="s">
        <v>42</v>
      </c>
      <c r="H28" s="20" t="s">
        <v>41</v>
      </c>
      <c r="I28" s="24" t="s">
        <v>74</v>
      </c>
      <c r="J28" s="25">
        <v>1299959</v>
      </c>
      <c r="K28" s="25">
        <v>1299959</v>
      </c>
      <c r="L28" s="25">
        <v>1299660.1000000001</v>
      </c>
      <c r="M28" s="25">
        <v>1299660.1000000001</v>
      </c>
      <c r="N28" s="25">
        <v>1299660.1000000001</v>
      </c>
      <c r="O28" s="25">
        <v>0</v>
      </c>
      <c r="P28" s="25">
        <v>0</v>
      </c>
      <c r="Q28" s="25">
        <v>0</v>
      </c>
      <c r="R28" s="25">
        <v>0</v>
      </c>
      <c r="S28" s="25">
        <v>298.89999999990687</v>
      </c>
      <c r="T28" s="25">
        <f t="shared" si="1"/>
        <v>298.89999999990687</v>
      </c>
      <c r="U28" s="42">
        <v>298.89999999999998</v>
      </c>
      <c r="V28" s="43">
        <v>0</v>
      </c>
      <c r="W28" s="41"/>
    </row>
    <row r="29" spans="1:23" ht="42.75" customHeight="1" x14ac:dyDescent="0.25">
      <c r="A29" s="10"/>
      <c r="B29" s="19" t="s">
        <v>69</v>
      </c>
      <c r="C29" s="20">
        <v>40</v>
      </c>
      <c r="D29" s="21">
        <v>702</v>
      </c>
      <c r="E29" s="22" t="s">
        <v>5</v>
      </c>
      <c r="F29" s="23" t="s">
        <v>78</v>
      </c>
      <c r="G29" s="20" t="s">
        <v>42</v>
      </c>
      <c r="H29" s="20" t="s">
        <v>41</v>
      </c>
      <c r="I29" s="24" t="s">
        <v>77</v>
      </c>
      <c r="J29" s="25">
        <v>325986</v>
      </c>
      <c r="K29" s="25">
        <v>325986</v>
      </c>
      <c r="L29" s="25">
        <v>325986</v>
      </c>
      <c r="M29" s="25">
        <v>325986</v>
      </c>
      <c r="N29" s="25">
        <v>325986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f t="shared" si="1"/>
        <v>0</v>
      </c>
      <c r="U29" s="43">
        <v>0</v>
      </c>
      <c r="V29" s="43">
        <f t="shared" si="3"/>
        <v>0</v>
      </c>
      <c r="W29" s="41"/>
    </row>
    <row r="30" spans="1:23" ht="42.75" customHeight="1" x14ac:dyDescent="0.25">
      <c r="A30" s="10"/>
      <c r="B30" s="19" t="s">
        <v>69</v>
      </c>
      <c r="C30" s="20">
        <v>40</v>
      </c>
      <c r="D30" s="21">
        <v>702</v>
      </c>
      <c r="E30" s="22" t="s">
        <v>5</v>
      </c>
      <c r="F30" s="23" t="s">
        <v>76</v>
      </c>
      <c r="G30" s="20" t="s">
        <v>50</v>
      </c>
      <c r="H30" s="20" t="s">
        <v>41</v>
      </c>
      <c r="I30" s="24" t="s">
        <v>72</v>
      </c>
      <c r="J30" s="25">
        <v>286000</v>
      </c>
      <c r="K30" s="25">
        <v>286000</v>
      </c>
      <c r="L30" s="25">
        <v>286000</v>
      </c>
      <c r="M30" s="25">
        <v>286000</v>
      </c>
      <c r="N30" s="25">
        <v>286000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f t="shared" si="1"/>
        <v>0</v>
      </c>
      <c r="U30" s="43">
        <v>0</v>
      </c>
      <c r="V30" s="43">
        <f t="shared" si="3"/>
        <v>0</v>
      </c>
      <c r="W30" s="41"/>
    </row>
    <row r="31" spans="1:23" ht="25.5" customHeight="1" x14ac:dyDescent="0.25">
      <c r="A31" s="10"/>
      <c r="B31" s="50" t="s">
        <v>11</v>
      </c>
      <c r="C31" s="50"/>
      <c r="D31" s="50"/>
      <c r="E31" s="50"/>
      <c r="F31" s="50"/>
      <c r="G31" s="50"/>
      <c r="H31" s="50"/>
      <c r="I31" s="50"/>
      <c r="J31" s="18">
        <v>2655143.0699999998</v>
      </c>
      <c r="K31" s="18">
        <v>2655143.0699999998</v>
      </c>
      <c r="L31" s="18">
        <v>2655143.0699999998</v>
      </c>
      <c r="M31" s="18">
        <v>2636316.34</v>
      </c>
      <c r="N31" s="18">
        <v>2636316.34</v>
      </c>
      <c r="O31" s="18">
        <v>18826.729999999981</v>
      </c>
      <c r="P31" s="18">
        <v>0</v>
      </c>
      <c r="Q31" s="18">
        <v>0</v>
      </c>
      <c r="R31" s="18">
        <v>0</v>
      </c>
      <c r="S31" s="18">
        <v>0</v>
      </c>
      <c r="T31" s="18">
        <f t="shared" si="1"/>
        <v>18826.729999999981</v>
      </c>
      <c r="U31" s="40">
        <f>SUM(U32:U35)</f>
        <v>0</v>
      </c>
      <c r="V31" s="40">
        <f>SUM(V32:V35)</f>
        <v>18826.729999999981</v>
      </c>
      <c r="W31" s="41"/>
    </row>
    <row r="32" spans="1:23" ht="63.75" customHeight="1" x14ac:dyDescent="0.25">
      <c r="A32" s="10"/>
      <c r="B32" s="19" t="s">
        <v>69</v>
      </c>
      <c r="C32" s="20">
        <v>40</v>
      </c>
      <c r="D32" s="21">
        <v>702</v>
      </c>
      <c r="E32" s="22" t="s">
        <v>11</v>
      </c>
      <c r="F32" s="23" t="s">
        <v>71</v>
      </c>
      <c r="G32" s="20" t="s">
        <v>42</v>
      </c>
      <c r="H32" s="20" t="s">
        <v>41</v>
      </c>
      <c r="I32" s="24" t="s">
        <v>75</v>
      </c>
      <c r="J32" s="25">
        <v>980766.27</v>
      </c>
      <c r="K32" s="25">
        <v>980766.27</v>
      </c>
      <c r="L32" s="25">
        <v>980766.27</v>
      </c>
      <c r="M32" s="25">
        <v>962268.44</v>
      </c>
      <c r="N32" s="25">
        <v>962268.44</v>
      </c>
      <c r="O32" s="25">
        <v>18497.830000000075</v>
      </c>
      <c r="P32" s="25">
        <v>0</v>
      </c>
      <c r="Q32" s="25">
        <v>0</v>
      </c>
      <c r="R32" s="25">
        <v>0</v>
      </c>
      <c r="S32" s="25">
        <v>0</v>
      </c>
      <c r="T32" s="25">
        <f t="shared" si="1"/>
        <v>18497.830000000075</v>
      </c>
      <c r="U32" s="43">
        <v>0</v>
      </c>
      <c r="V32" s="43">
        <f>T32-U32</f>
        <v>18497.830000000075</v>
      </c>
      <c r="W32" s="41" t="s">
        <v>113</v>
      </c>
    </row>
    <row r="33" spans="1:23" ht="63.75" customHeight="1" x14ac:dyDescent="0.25">
      <c r="A33" s="10"/>
      <c r="B33" s="19" t="s">
        <v>69</v>
      </c>
      <c r="C33" s="20">
        <v>40</v>
      </c>
      <c r="D33" s="21">
        <v>702</v>
      </c>
      <c r="E33" s="22" t="s">
        <v>11</v>
      </c>
      <c r="F33" s="23" t="s">
        <v>71</v>
      </c>
      <c r="G33" s="20" t="s">
        <v>42</v>
      </c>
      <c r="H33" s="20" t="s">
        <v>41</v>
      </c>
      <c r="I33" s="24" t="s">
        <v>74</v>
      </c>
      <c r="J33" s="25">
        <v>1564365</v>
      </c>
      <c r="K33" s="25">
        <v>1564365</v>
      </c>
      <c r="L33" s="25">
        <v>1564365</v>
      </c>
      <c r="M33" s="25">
        <v>1564036.1</v>
      </c>
      <c r="N33" s="25">
        <v>1564036.1</v>
      </c>
      <c r="O33" s="25">
        <v>328.89999999990687</v>
      </c>
      <c r="P33" s="25">
        <v>0</v>
      </c>
      <c r="Q33" s="25">
        <v>0</v>
      </c>
      <c r="R33" s="25">
        <v>0</v>
      </c>
      <c r="S33" s="25">
        <v>0</v>
      </c>
      <c r="T33" s="25">
        <f t="shared" si="1"/>
        <v>328.89999999990687</v>
      </c>
      <c r="U33" s="43">
        <v>0</v>
      </c>
      <c r="V33" s="43">
        <f>T33-U33</f>
        <v>328.89999999990687</v>
      </c>
      <c r="W33" s="41" t="s">
        <v>113</v>
      </c>
    </row>
    <row r="34" spans="1:23" ht="63.75" customHeight="1" x14ac:dyDescent="0.25">
      <c r="A34" s="10"/>
      <c r="B34" s="19" t="s">
        <v>69</v>
      </c>
      <c r="C34" s="20">
        <v>40</v>
      </c>
      <c r="D34" s="21">
        <v>702</v>
      </c>
      <c r="E34" s="22" t="s">
        <v>11</v>
      </c>
      <c r="F34" s="23" t="s">
        <v>71</v>
      </c>
      <c r="G34" s="20" t="s">
        <v>50</v>
      </c>
      <c r="H34" s="20" t="s">
        <v>41</v>
      </c>
      <c r="I34" s="24" t="s">
        <v>73</v>
      </c>
      <c r="J34" s="25">
        <v>35000</v>
      </c>
      <c r="K34" s="25">
        <v>35000</v>
      </c>
      <c r="L34" s="25">
        <v>35000</v>
      </c>
      <c r="M34" s="25">
        <v>35000</v>
      </c>
      <c r="N34" s="25">
        <v>35000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f t="shared" si="1"/>
        <v>0</v>
      </c>
      <c r="U34" s="43">
        <v>0</v>
      </c>
      <c r="V34" s="43">
        <f>T34-U34</f>
        <v>0</v>
      </c>
      <c r="W34" s="41"/>
    </row>
    <row r="35" spans="1:23" ht="63.75" customHeight="1" x14ac:dyDescent="0.25">
      <c r="A35" s="10"/>
      <c r="B35" s="19" t="s">
        <v>69</v>
      </c>
      <c r="C35" s="20">
        <v>40</v>
      </c>
      <c r="D35" s="21">
        <v>702</v>
      </c>
      <c r="E35" s="22" t="s">
        <v>11</v>
      </c>
      <c r="F35" s="23" t="s">
        <v>71</v>
      </c>
      <c r="G35" s="20" t="s">
        <v>50</v>
      </c>
      <c r="H35" s="20" t="s">
        <v>41</v>
      </c>
      <c r="I35" s="24" t="s">
        <v>72</v>
      </c>
      <c r="J35" s="25">
        <v>75011.8</v>
      </c>
      <c r="K35" s="25">
        <v>75011.8</v>
      </c>
      <c r="L35" s="25">
        <v>75011.8</v>
      </c>
      <c r="M35" s="25">
        <v>75011.8</v>
      </c>
      <c r="N35" s="25">
        <v>75011.8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f t="shared" si="1"/>
        <v>0</v>
      </c>
      <c r="U35" s="43">
        <v>0</v>
      </c>
      <c r="V35" s="43">
        <f>T35-U35</f>
        <v>0</v>
      </c>
      <c r="W35" s="41"/>
    </row>
    <row r="36" spans="1:23" ht="25.5" customHeight="1" x14ac:dyDescent="0.25">
      <c r="A36" s="10"/>
      <c r="B36" s="50" t="s">
        <v>11</v>
      </c>
      <c r="C36" s="50"/>
      <c r="D36" s="50"/>
      <c r="E36" s="50"/>
      <c r="F36" s="50"/>
      <c r="G36" s="50"/>
      <c r="H36" s="50"/>
      <c r="I36" s="50"/>
      <c r="J36" s="18">
        <v>555445</v>
      </c>
      <c r="K36" s="18">
        <v>555445</v>
      </c>
      <c r="L36" s="18">
        <v>555445</v>
      </c>
      <c r="M36" s="18">
        <v>555445</v>
      </c>
      <c r="N36" s="18">
        <v>555445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f t="shared" si="1"/>
        <v>0</v>
      </c>
      <c r="U36" s="40">
        <f>U37</f>
        <v>0</v>
      </c>
      <c r="V36" s="40">
        <f>V37</f>
        <v>0</v>
      </c>
      <c r="W36" s="41"/>
    </row>
    <row r="37" spans="1:23" ht="63.75" customHeight="1" x14ac:dyDescent="0.25">
      <c r="A37" s="10"/>
      <c r="B37" s="19" t="s">
        <v>69</v>
      </c>
      <c r="C37" s="20">
        <v>40</v>
      </c>
      <c r="D37" s="21">
        <v>703</v>
      </c>
      <c r="E37" s="22" t="s">
        <v>11</v>
      </c>
      <c r="F37" s="23" t="s">
        <v>71</v>
      </c>
      <c r="G37" s="20" t="s">
        <v>50</v>
      </c>
      <c r="H37" s="20" t="s">
        <v>41</v>
      </c>
      <c r="I37" s="24" t="s">
        <v>70</v>
      </c>
      <c r="J37" s="25">
        <v>555445</v>
      </c>
      <c r="K37" s="25">
        <v>555445</v>
      </c>
      <c r="L37" s="25">
        <v>555445</v>
      </c>
      <c r="M37" s="25">
        <v>555445</v>
      </c>
      <c r="N37" s="25">
        <v>555445</v>
      </c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25">
        <f t="shared" si="1"/>
        <v>0</v>
      </c>
      <c r="U37" s="43">
        <v>0</v>
      </c>
      <c r="V37" s="43">
        <f>T37-U37</f>
        <v>0</v>
      </c>
      <c r="W37" s="41"/>
    </row>
    <row r="38" spans="1:23" ht="21" customHeight="1" x14ac:dyDescent="0.25">
      <c r="A38" s="10"/>
      <c r="B38" s="50" t="s">
        <v>11</v>
      </c>
      <c r="C38" s="50"/>
      <c r="D38" s="50"/>
      <c r="E38" s="50"/>
      <c r="F38" s="50"/>
      <c r="G38" s="50"/>
      <c r="H38" s="50"/>
      <c r="I38" s="50"/>
      <c r="J38" s="18">
        <v>1513000</v>
      </c>
      <c r="K38" s="18">
        <v>1513000</v>
      </c>
      <c r="L38" s="18">
        <v>1118000</v>
      </c>
      <c r="M38" s="18">
        <v>976909.05</v>
      </c>
      <c r="N38" s="18">
        <v>976909.05</v>
      </c>
      <c r="O38" s="18">
        <v>141090.94999999995</v>
      </c>
      <c r="P38" s="18">
        <v>0</v>
      </c>
      <c r="Q38" s="18">
        <v>0</v>
      </c>
      <c r="R38" s="18">
        <v>0</v>
      </c>
      <c r="S38" s="18">
        <v>395000</v>
      </c>
      <c r="T38" s="18">
        <f t="shared" si="1"/>
        <v>536090.94999999995</v>
      </c>
      <c r="U38" s="40">
        <f>U39</f>
        <v>0</v>
      </c>
      <c r="V38" s="40">
        <f>V39</f>
        <v>536090.94999999995</v>
      </c>
      <c r="W38" s="41"/>
    </row>
    <row r="39" spans="1:23" ht="60" customHeight="1" x14ac:dyDescent="0.25">
      <c r="A39" s="10"/>
      <c r="B39" s="19" t="s">
        <v>69</v>
      </c>
      <c r="C39" s="20">
        <v>40</v>
      </c>
      <c r="D39" s="21">
        <v>707</v>
      </c>
      <c r="E39" s="22" t="s">
        <v>11</v>
      </c>
      <c r="F39" s="23" t="s">
        <v>68</v>
      </c>
      <c r="G39" s="20" t="s">
        <v>8</v>
      </c>
      <c r="H39" s="20" t="s">
        <v>7</v>
      </c>
      <c r="I39" s="24" t="s">
        <v>2</v>
      </c>
      <c r="J39" s="25">
        <v>1513000</v>
      </c>
      <c r="K39" s="25">
        <v>1513000</v>
      </c>
      <c r="L39" s="25">
        <v>1118000</v>
      </c>
      <c r="M39" s="25">
        <v>976909.05</v>
      </c>
      <c r="N39" s="25">
        <v>976909.05</v>
      </c>
      <c r="O39" s="25">
        <v>141090.94999999995</v>
      </c>
      <c r="P39" s="25">
        <v>0</v>
      </c>
      <c r="Q39" s="25">
        <v>0</v>
      </c>
      <c r="R39" s="25">
        <v>0</v>
      </c>
      <c r="S39" s="25">
        <v>395000</v>
      </c>
      <c r="T39" s="25">
        <f t="shared" si="1"/>
        <v>536090.94999999995</v>
      </c>
      <c r="U39" s="43">
        <v>0</v>
      </c>
      <c r="V39" s="43">
        <f>T39-U39</f>
        <v>536090.94999999995</v>
      </c>
      <c r="W39" s="41" t="s">
        <v>113</v>
      </c>
    </row>
    <row r="40" spans="1:23" ht="22.5" customHeight="1" x14ac:dyDescent="0.25">
      <c r="A40" s="10"/>
      <c r="B40" s="50" t="s">
        <v>67</v>
      </c>
      <c r="C40" s="50"/>
      <c r="D40" s="50"/>
      <c r="E40" s="50"/>
      <c r="F40" s="50"/>
      <c r="G40" s="50"/>
      <c r="H40" s="50"/>
      <c r="I40" s="50"/>
      <c r="J40" s="18">
        <v>16024100</v>
      </c>
      <c r="K40" s="18">
        <v>16024100</v>
      </c>
      <c r="L40" s="18">
        <v>7521896.0700000003</v>
      </c>
      <c r="M40" s="18">
        <v>2670000</v>
      </c>
      <c r="N40" s="18">
        <v>2670000</v>
      </c>
      <c r="O40" s="18">
        <v>4851896.07</v>
      </c>
      <c r="P40" s="18">
        <v>0</v>
      </c>
      <c r="Q40" s="18">
        <v>0</v>
      </c>
      <c r="R40" s="18">
        <v>0</v>
      </c>
      <c r="S40" s="18">
        <v>8502203.9299999997</v>
      </c>
      <c r="T40" s="18">
        <f t="shared" si="1"/>
        <v>13354100</v>
      </c>
      <c r="U40" s="40">
        <f t="shared" ref="U40:V42" si="4">U41</f>
        <v>11020.5</v>
      </c>
      <c r="V40" s="40">
        <f t="shared" si="4"/>
        <v>13343079.5</v>
      </c>
      <c r="W40" s="41"/>
    </row>
    <row r="41" spans="1:23" ht="22.5" customHeight="1" x14ac:dyDescent="0.25">
      <c r="A41" s="10"/>
      <c r="B41" s="50" t="s">
        <v>66</v>
      </c>
      <c r="C41" s="50"/>
      <c r="D41" s="50"/>
      <c r="E41" s="50"/>
      <c r="F41" s="50"/>
      <c r="G41" s="50"/>
      <c r="H41" s="50"/>
      <c r="I41" s="50"/>
      <c r="J41" s="18">
        <v>16024100</v>
      </c>
      <c r="K41" s="18">
        <v>16024100</v>
      </c>
      <c r="L41" s="18">
        <v>7521896.0700000003</v>
      </c>
      <c r="M41" s="18">
        <v>2670000</v>
      </c>
      <c r="N41" s="18">
        <v>2670000</v>
      </c>
      <c r="O41" s="18">
        <v>4851896.07</v>
      </c>
      <c r="P41" s="18">
        <v>0</v>
      </c>
      <c r="Q41" s="18">
        <v>0</v>
      </c>
      <c r="R41" s="18">
        <v>0</v>
      </c>
      <c r="S41" s="18">
        <v>8502203.9299999997</v>
      </c>
      <c r="T41" s="18">
        <f t="shared" si="1"/>
        <v>13354100</v>
      </c>
      <c r="U41" s="40">
        <f t="shared" si="4"/>
        <v>11020.5</v>
      </c>
      <c r="V41" s="40">
        <f t="shared" si="4"/>
        <v>13343079.5</v>
      </c>
      <c r="W41" s="41"/>
    </row>
    <row r="42" spans="1:23" ht="22.5" customHeight="1" x14ac:dyDescent="0.25">
      <c r="A42" s="10"/>
      <c r="B42" s="50" t="s">
        <v>65</v>
      </c>
      <c r="C42" s="50"/>
      <c r="D42" s="50"/>
      <c r="E42" s="50"/>
      <c r="F42" s="50"/>
      <c r="G42" s="50"/>
      <c r="H42" s="50"/>
      <c r="I42" s="50"/>
      <c r="J42" s="18">
        <v>16024100</v>
      </c>
      <c r="K42" s="18">
        <v>16024100</v>
      </c>
      <c r="L42" s="18">
        <v>7521896.0700000003</v>
      </c>
      <c r="M42" s="18">
        <v>2670000</v>
      </c>
      <c r="N42" s="18">
        <v>2670000</v>
      </c>
      <c r="O42" s="18">
        <v>4851896.07</v>
      </c>
      <c r="P42" s="18">
        <v>0</v>
      </c>
      <c r="Q42" s="18">
        <v>0</v>
      </c>
      <c r="R42" s="18">
        <v>0</v>
      </c>
      <c r="S42" s="18">
        <v>8502203.9299999997</v>
      </c>
      <c r="T42" s="18">
        <f t="shared" si="1"/>
        <v>13354100</v>
      </c>
      <c r="U42" s="40">
        <f t="shared" si="4"/>
        <v>11020.5</v>
      </c>
      <c r="V42" s="40">
        <f t="shared" si="4"/>
        <v>13343079.5</v>
      </c>
      <c r="W42" s="41"/>
    </row>
    <row r="43" spans="1:23" ht="22.5" customHeight="1" x14ac:dyDescent="0.25">
      <c r="A43" s="10"/>
      <c r="B43" s="50" t="s">
        <v>63</v>
      </c>
      <c r="C43" s="50"/>
      <c r="D43" s="50"/>
      <c r="E43" s="50"/>
      <c r="F43" s="50"/>
      <c r="G43" s="50"/>
      <c r="H43" s="50"/>
      <c r="I43" s="50"/>
      <c r="J43" s="18">
        <v>16024100</v>
      </c>
      <c r="K43" s="18">
        <v>16024100</v>
      </c>
      <c r="L43" s="18">
        <v>7521896.0700000003</v>
      </c>
      <c r="M43" s="18">
        <v>2670000</v>
      </c>
      <c r="N43" s="18">
        <v>2670000</v>
      </c>
      <c r="O43" s="18">
        <v>4851896.07</v>
      </c>
      <c r="P43" s="18">
        <v>0</v>
      </c>
      <c r="Q43" s="18">
        <v>0</v>
      </c>
      <c r="R43" s="18">
        <v>0</v>
      </c>
      <c r="S43" s="18">
        <v>8502203.9299999997</v>
      </c>
      <c r="T43" s="18">
        <f t="shared" si="1"/>
        <v>13354100</v>
      </c>
      <c r="U43" s="40">
        <f>U44+U47</f>
        <v>11020.5</v>
      </c>
      <c r="V43" s="40">
        <f>V44+V47</f>
        <v>13343079.5</v>
      </c>
      <c r="W43" s="41"/>
    </row>
    <row r="44" spans="1:23" ht="22.5" customHeight="1" x14ac:dyDescent="0.25">
      <c r="A44" s="10"/>
      <c r="B44" s="50" t="s">
        <v>5</v>
      </c>
      <c r="C44" s="50"/>
      <c r="D44" s="50"/>
      <c r="E44" s="50"/>
      <c r="F44" s="50"/>
      <c r="G44" s="50"/>
      <c r="H44" s="50"/>
      <c r="I44" s="50"/>
      <c r="J44" s="18">
        <v>3000000</v>
      </c>
      <c r="K44" s="18">
        <v>3000000</v>
      </c>
      <c r="L44" s="18">
        <v>2658816.5699999998</v>
      </c>
      <c r="M44" s="18">
        <v>0</v>
      </c>
      <c r="N44" s="18">
        <v>0</v>
      </c>
      <c r="O44" s="18">
        <v>2658816.5699999998</v>
      </c>
      <c r="P44" s="18">
        <v>0</v>
      </c>
      <c r="Q44" s="18">
        <v>0</v>
      </c>
      <c r="R44" s="18">
        <v>0</v>
      </c>
      <c r="S44" s="18">
        <v>341183.43</v>
      </c>
      <c r="T44" s="18">
        <f t="shared" si="1"/>
        <v>3000000</v>
      </c>
      <c r="U44" s="40">
        <f>SUM(U45:U46)</f>
        <v>0</v>
      </c>
      <c r="V44" s="40">
        <f>SUM(V45:V46)</f>
        <v>3000000</v>
      </c>
      <c r="W44" s="41"/>
    </row>
    <row r="45" spans="1:23" ht="54.75" customHeight="1" x14ac:dyDescent="0.25">
      <c r="A45" s="10"/>
      <c r="B45" s="19" t="s">
        <v>63</v>
      </c>
      <c r="C45" s="20">
        <v>40</v>
      </c>
      <c r="D45" s="21">
        <v>703</v>
      </c>
      <c r="E45" s="22" t="s">
        <v>5</v>
      </c>
      <c r="F45" s="23" t="s">
        <v>38</v>
      </c>
      <c r="G45" s="20" t="s">
        <v>8</v>
      </c>
      <c r="H45" s="20" t="s">
        <v>23</v>
      </c>
      <c r="I45" s="24" t="s">
        <v>2</v>
      </c>
      <c r="J45" s="25">
        <v>341183.43</v>
      </c>
      <c r="K45" s="25">
        <v>341183.43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  <c r="R45" s="25">
        <v>0</v>
      </c>
      <c r="S45" s="25">
        <v>341183.43</v>
      </c>
      <c r="T45" s="25">
        <f t="shared" si="1"/>
        <v>341183.43</v>
      </c>
      <c r="U45" s="43">
        <v>0</v>
      </c>
      <c r="V45" s="43">
        <f>T45-U45</f>
        <v>341183.43</v>
      </c>
      <c r="W45" s="41" t="s">
        <v>114</v>
      </c>
    </row>
    <row r="46" spans="1:23" ht="54.75" customHeight="1" x14ac:dyDescent="0.25">
      <c r="A46" s="10"/>
      <c r="B46" s="19" t="s">
        <v>63</v>
      </c>
      <c r="C46" s="20">
        <v>40</v>
      </c>
      <c r="D46" s="21">
        <v>703</v>
      </c>
      <c r="E46" s="22" t="s">
        <v>5</v>
      </c>
      <c r="F46" s="23" t="s">
        <v>38</v>
      </c>
      <c r="G46" s="20" t="s">
        <v>8</v>
      </c>
      <c r="H46" s="20" t="s">
        <v>9</v>
      </c>
      <c r="I46" s="24" t="s">
        <v>2</v>
      </c>
      <c r="J46" s="25">
        <v>2658816.5699999998</v>
      </c>
      <c r="K46" s="25">
        <v>2658816.5699999998</v>
      </c>
      <c r="L46" s="25">
        <v>2658816.5699999998</v>
      </c>
      <c r="M46" s="25">
        <v>0</v>
      </c>
      <c r="N46" s="25">
        <v>0</v>
      </c>
      <c r="O46" s="25">
        <v>2658816.5699999998</v>
      </c>
      <c r="P46" s="25">
        <v>0</v>
      </c>
      <c r="Q46" s="25">
        <v>0</v>
      </c>
      <c r="R46" s="25">
        <v>0</v>
      </c>
      <c r="S46" s="25">
        <v>0</v>
      </c>
      <c r="T46" s="25">
        <f t="shared" si="1"/>
        <v>2658816.5699999998</v>
      </c>
      <c r="U46" s="42">
        <v>0</v>
      </c>
      <c r="V46" s="43">
        <f>T46-U46</f>
        <v>2658816.5699999998</v>
      </c>
      <c r="W46" s="41" t="s">
        <v>114</v>
      </c>
    </row>
    <row r="47" spans="1:23" ht="21.75" customHeight="1" x14ac:dyDescent="0.25">
      <c r="A47" s="10"/>
      <c r="B47" s="50" t="s">
        <v>5</v>
      </c>
      <c r="C47" s="50"/>
      <c r="D47" s="50"/>
      <c r="E47" s="50"/>
      <c r="F47" s="50"/>
      <c r="G47" s="50"/>
      <c r="H47" s="50"/>
      <c r="I47" s="50"/>
      <c r="J47" s="18">
        <v>13024100</v>
      </c>
      <c r="K47" s="18">
        <v>13024100</v>
      </c>
      <c r="L47" s="18">
        <v>4863079.5</v>
      </c>
      <c r="M47" s="18">
        <v>2670000</v>
      </c>
      <c r="N47" s="18">
        <v>2670000</v>
      </c>
      <c r="O47" s="18">
        <v>2193079.5</v>
      </c>
      <c r="P47" s="18">
        <v>0</v>
      </c>
      <c r="Q47" s="18">
        <v>0</v>
      </c>
      <c r="R47" s="18">
        <v>0</v>
      </c>
      <c r="S47" s="18">
        <v>8161020.5</v>
      </c>
      <c r="T47" s="18">
        <f t="shared" si="1"/>
        <v>10354100</v>
      </c>
      <c r="U47" s="40">
        <f>SUM(U48:U50)</f>
        <v>11020.5</v>
      </c>
      <c r="V47" s="40">
        <f>SUM(V48:V50)</f>
        <v>10343079.5</v>
      </c>
      <c r="W47" s="41"/>
    </row>
    <row r="48" spans="1:23" ht="48" customHeight="1" x14ac:dyDescent="0.25">
      <c r="A48" s="10"/>
      <c r="B48" s="19" t="s">
        <v>63</v>
      </c>
      <c r="C48" s="20">
        <v>40</v>
      </c>
      <c r="D48" s="21">
        <v>801</v>
      </c>
      <c r="E48" s="22" t="s">
        <v>5</v>
      </c>
      <c r="F48" s="23" t="s">
        <v>10</v>
      </c>
      <c r="G48" s="20" t="s">
        <v>8</v>
      </c>
      <c r="H48" s="20" t="s">
        <v>7</v>
      </c>
      <c r="I48" s="24" t="s">
        <v>2</v>
      </c>
      <c r="J48" s="25">
        <v>2204100</v>
      </c>
      <c r="K48" s="25">
        <v>2204100</v>
      </c>
      <c r="L48" s="25">
        <v>2193079.5</v>
      </c>
      <c r="M48" s="25">
        <v>0</v>
      </c>
      <c r="N48" s="25">
        <v>0</v>
      </c>
      <c r="O48" s="25">
        <v>2193079.5</v>
      </c>
      <c r="P48" s="25">
        <v>0</v>
      </c>
      <c r="Q48" s="25">
        <v>0</v>
      </c>
      <c r="R48" s="25">
        <v>0</v>
      </c>
      <c r="S48" s="25">
        <v>11020.5</v>
      </c>
      <c r="T48" s="25">
        <f t="shared" si="1"/>
        <v>2204100</v>
      </c>
      <c r="U48" s="42">
        <v>11020.5</v>
      </c>
      <c r="V48" s="43">
        <f>T48-U48</f>
        <v>2193079.5</v>
      </c>
      <c r="W48" s="41" t="s">
        <v>114</v>
      </c>
    </row>
    <row r="49" spans="1:23" ht="48" customHeight="1" x14ac:dyDescent="0.25">
      <c r="A49" s="10"/>
      <c r="B49" s="19" t="s">
        <v>63</v>
      </c>
      <c r="C49" s="20">
        <v>40</v>
      </c>
      <c r="D49" s="21">
        <v>801</v>
      </c>
      <c r="E49" s="22" t="s">
        <v>5</v>
      </c>
      <c r="F49" s="23" t="s">
        <v>10</v>
      </c>
      <c r="G49" s="20" t="s">
        <v>50</v>
      </c>
      <c r="H49" s="20" t="s">
        <v>41</v>
      </c>
      <c r="I49" s="24" t="s">
        <v>64</v>
      </c>
      <c r="J49" s="25">
        <v>2320000</v>
      </c>
      <c r="K49" s="25">
        <v>2320000</v>
      </c>
      <c r="L49" s="25">
        <v>2320000</v>
      </c>
      <c r="M49" s="25">
        <v>2320000</v>
      </c>
      <c r="N49" s="25">
        <v>2320000</v>
      </c>
      <c r="O49" s="25">
        <v>0</v>
      </c>
      <c r="P49" s="25">
        <v>0</v>
      </c>
      <c r="Q49" s="25">
        <v>0</v>
      </c>
      <c r="R49" s="25">
        <v>0</v>
      </c>
      <c r="S49" s="25">
        <v>0</v>
      </c>
      <c r="T49" s="25">
        <f t="shared" si="1"/>
        <v>0</v>
      </c>
      <c r="U49" s="43">
        <v>0</v>
      </c>
      <c r="V49" s="43">
        <f t="shared" ref="V49:V50" si="5">T49-U49</f>
        <v>0</v>
      </c>
      <c r="W49" s="41"/>
    </row>
    <row r="50" spans="1:23" ht="48" customHeight="1" x14ac:dyDescent="0.25">
      <c r="A50" s="10"/>
      <c r="B50" s="19" t="s">
        <v>63</v>
      </c>
      <c r="C50" s="20">
        <v>40</v>
      </c>
      <c r="D50" s="21">
        <v>801</v>
      </c>
      <c r="E50" s="22" t="s">
        <v>5</v>
      </c>
      <c r="F50" s="23" t="s">
        <v>38</v>
      </c>
      <c r="G50" s="20" t="s">
        <v>8</v>
      </c>
      <c r="H50" s="20" t="s">
        <v>23</v>
      </c>
      <c r="I50" s="24" t="s">
        <v>2</v>
      </c>
      <c r="J50" s="25">
        <v>8500000</v>
      </c>
      <c r="K50" s="25">
        <v>8500000</v>
      </c>
      <c r="L50" s="25">
        <v>350000</v>
      </c>
      <c r="M50" s="25">
        <v>350000</v>
      </c>
      <c r="N50" s="25">
        <v>350000</v>
      </c>
      <c r="O50" s="25">
        <v>0</v>
      </c>
      <c r="P50" s="25">
        <v>0</v>
      </c>
      <c r="Q50" s="25">
        <v>0</v>
      </c>
      <c r="R50" s="25">
        <v>0</v>
      </c>
      <c r="S50" s="25">
        <v>8150000</v>
      </c>
      <c r="T50" s="25">
        <f t="shared" si="1"/>
        <v>8150000</v>
      </c>
      <c r="U50" s="42">
        <v>0</v>
      </c>
      <c r="V50" s="43">
        <f t="shared" si="5"/>
        <v>8150000</v>
      </c>
      <c r="W50" s="41" t="s">
        <v>114</v>
      </c>
    </row>
    <row r="51" spans="1:23" ht="21.75" customHeight="1" x14ac:dyDescent="0.25">
      <c r="A51" s="10"/>
      <c r="B51" s="50" t="s">
        <v>62</v>
      </c>
      <c r="C51" s="50"/>
      <c r="D51" s="50"/>
      <c r="E51" s="50"/>
      <c r="F51" s="50"/>
      <c r="G51" s="50"/>
      <c r="H51" s="50"/>
      <c r="I51" s="50"/>
      <c r="J51" s="18">
        <v>308927429.30000001</v>
      </c>
      <c r="K51" s="18">
        <v>308927429.30000001</v>
      </c>
      <c r="L51" s="18">
        <v>38955587.210000001</v>
      </c>
      <c r="M51" s="18">
        <v>29763627.190000001</v>
      </c>
      <c r="N51" s="18">
        <v>29763627.190000001</v>
      </c>
      <c r="O51" s="18">
        <v>9191960.0199999996</v>
      </c>
      <c r="P51" s="18">
        <v>0</v>
      </c>
      <c r="Q51" s="18">
        <v>0</v>
      </c>
      <c r="R51" s="18">
        <v>0</v>
      </c>
      <c r="S51" s="18">
        <v>269971842.09000003</v>
      </c>
      <c r="T51" s="18">
        <f t="shared" si="1"/>
        <v>279163802.11000001</v>
      </c>
      <c r="U51" s="40">
        <f>U52+U76</f>
        <v>90839109.420000002</v>
      </c>
      <c r="V51" s="40">
        <f>V52+V76</f>
        <v>188324692.69</v>
      </c>
      <c r="W51" s="41"/>
    </row>
    <row r="52" spans="1:23" ht="21.75" customHeight="1" x14ac:dyDescent="0.25">
      <c r="A52" s="10"/>
      <c r="B52" s="50" t="s">
        <v>61</v>
      </c>
      <c r="C52" s="50"/>
      <c r="D52" s="50"/>
      <c r="E52" s="50"/>
      <c r="F52" s="50"/>
      <c r="G52" s="50"/>
      <c r="H52" s="50"/>
      <c r="I52" s="50"/>
      <c r="J52" s="18">
        <v>300315442.13999999</v>
      </c>
      <c r="K52" s="18">
        <v>300315442.13999999</v>
      </c>
      <c r="L52" s="18">
        <v>30343600.050000001</v>
      </c>
      <c r="M52" s="18">
        <v>21151640.030000001</v>
      </c>
      <c r="N52" s="18">
        <v>21151640.030000001</v>
      </c>
      <c r="O52" s="18">
        <v>9191960.0199999996</v>
      </c>
      <c r="P52" s="18">
        <v>0</v>
      </c>
      <c r="Q52" s="18">
        <v>0</v>
      </c>
      <c r="R52" s="18">
        <v>0</v>
      </c>
      <c r="S52" s="18">
        <v>269971842.09000003</v>
      </c>
      <c r="T52" s="18">
        <f t="shared" si="1"/>
        <v>279163802.11000001</v>
      </c>
      <c r="U52" s="40">
        <f>U53</f>
        <v>90839109.420000002</v>
      </c>
      <c r="V52" s="40">
        <f>V53</f>
        <v>188324692.69</v>
      </c>
      <c r="W52" s="41"/>
    </row>
    <row r="53" spans="1:23" ht="34.5" customHeight="1" x14ac:dyDescent="0.25">
      <c r="A53" s="10"/>
      <c r="B53" s="50" t="s">
        <v>60</v>
      </c>
      <c r="C53" s="50"/>
      <c r="D53" s="50"/>
      <c r="E53" s="50"/>
      <c r="F53" s="50"/>
      <c r="G53" s="50"/>
      <c r="H53" s="50"/>
      <c r="I53" s="50"/>
      <c r="J53" s="18">
        <v>300315442.13999999</v>
      </c>
      <c r="K53" s="18">
        <v>300315442.13999999</v>
      </c>
      <c r="L53" s="18">
        <v>30343600.050000001</v>
      </c>
      <c r="M53" s="18">
        <v>21151640.030000001</v>
      </c>
      <c r="N53" s="18">
        <v>21151640.030000001</v>
      </c>
      <c r="O53" s="18">
        <v>9191960.0199999996</v>
      </c>
      <c r="P53" s="18">
        <v>0</v>
      </c>
      <c r="Q53" s="18">
        <v>0</v>
      </c>
      <c r="R53" s="18">
        <v>0</v>
      </c>
      <c r="S53" s="18">
        <v>269971842.09000003</v>
      </c>
      <c r="T53" s="18">
        <f t="shared" si="1"/>
        <v>279163802.11000001</v>
      </c>
      <c r="U53" s="40">
        <f>U54+U63</f>
        <v>90839109.420000002</v>
      </c>
      <c r="V53" s="40">
        <f>V54+V63</f>
        <v>188324692.69</v>
      </c>
      <c r="W53" s="41"/>
    </row>
    <row r="54" spans="1:23" ht="21.75" customHeight="1" x14ac:dyDescent="0.25">
      <c r="A54" s="10"/>
      <c r="B54" s="50" t="s">
        <v>57</v>
      </c>
      <c r="C54" s="50"/>
      <c r="D54" s="50"/>
      <c r="E54" s="50"/>
      <c r="F54" s="50"/>
      <c r="G54" s="50"/>
      <c r="H54" s="50"/>
      <c r="I54" s="50"/>
      <c r="J54" s="18">
        <v>277953625.47000003</v>
      </c>
      <c r="K54" s="18">
        <v>277953625.47000003</v>
      </c>
      <c r="L54" s="18">
        <v>7981783.3799999999</v>
      </c>
      <c r="M54" s="18">
        <v>0</v>
      </c>
      <c r="N54" s="18">
        <v>0</v>
      </c>
      <c r="O54" s="18">
        <v>7981783.3799999999</v>
      </c>
      <c r="P54" s="18">
        <v>0</v>
      </c>
      <c r="Q54" s="18">
        <v>0</v>
      </c>
      <c r="R54" s="18">
        <v>0</v>
      </c>
      <c r="S54" s="18">
        <v>269971842.09000003</v>
      </c>
      <c r="T54" s="18">
        <f t="shared" si="1"/>
        <v>277953625.47000003</v>
      </c>
      <c r="U54" s="40">
        <f>U55+U58+U60</f>
        <v>89628932.780000001</v>
      </c>
      <c r="V54" s="40">
        <f>V55+V58+V60</f>
        <v>188324692.69</v>
      </c>
      <c r="W54" s="41"/>
    </row>
    <row r="55" spans="1:23" ht="21.75" customHeight="1" x14ac:dyDescent="0.25">
      <c r="A55" s="10"/>
      <c r="B55" s="50" t="s">
        <v>33</v>
      </c>
      <c r="C55" s="50"/>
      <c r="D55" s="50"/>
      <c r="E55" s="50"/>
      <c r="F55" s="50"/>
      <c r="G55" s="50"/>
      <c r="H55" s="50"/>
      <c r="I55" s="50"/>
      <c r="J55" s="18">
        <v>63324692.689999998</v>
      </c>
      <c r="K55" s="18">
        <v>63324692.689999998</v>
      </c>
      <c r="L55" s="18">
        <v>7981783.3799999999</v>
      </c>
      <c r="M55" s="18">
        <v>0</v>
      </c>
      <c r="N55" s="18">
        <v>0</v>
      </c>
      <c r="O55" s="18">
        <v>7981783.3799999999</v>
      </c>
      <c r="P55" s="18">
        <v>0</v>
      </c>
      <c r="Q55" s="18">
        <v>0</v>
      </c>
      <c r="R55" s="18">
        <v>0</v>
      </c>
      <c r="S55" s="18">
        <v>55342909.310000002</v>
      </c>
      <c r="T55" s="18">
        <f t="shared" si="1"/>
        <v>63324692.690000005</v>
      </c>
      <c r="U55" s="40">
        <f>SUM(U56:U57)</f>
        <v>0</v>
      </c>
      <c r="V55" s="40">
        <f>SUM(V56:V57)</f>
        <v>63324692.690000005</v>
      </c>
      <c r="W55" s="41"/>
    </row>
    <row r="56" spans="1:23" ht="60" x14ac:dyDescent="0.25">
      <c r="A56" s="10"/>
      <c r="B56" s="19" t="s">
        <v>57</v>
      </c>
      <c r="C56" s="20">
        <v>40</v>
      </c>
      <c r="D56" s="21">
        <v>1102</v>
      </c>
      <c r="E56" s="22" t="s">
        <v>33</v>
      </c>
      <c r="F56" s="23" t="s">
        <v>58</v>
      </c>
      <c r="G56" s="20" t="s">
        <v>4</v>
      </c>
      <c r="H56" s="20" t="s">
        <v>3</v>
      </c>
      <c r="I56" s="24" t="s">
        <v>2</v>
      </c>
      <c r="J56" s="25">
        <v>7981783.3799999999</v>
      </c>
      <c r="K56" s="25">
        <v>7981783.3799999999</v>
      </c>
      <c r="L56" s="25">
        <v>7981783.3799999999</v>
      </c>
      <c r="M56" s="25">
        <v>0</v>
      </c>
      <c r="N56" s="25">
        <v>0</v>
      </c>
      <c r="O56" s="25">
        <v>7981783.3799999999</v>
      </c>
      <c r="P56" s="25">
        <v>0</v>
      </c>
      <c r="Q56" s="25">
        <v>0</v>
      </c>
      <c r="R56" s="25">
        <v>0</v>
      </c>
      <c r="S56" s="25">
        <v>0</v>
      </c>
      <c r="T56" s="25">
        <f t="shared" si="1"/>
        <v>7981783.3799999999</v>
      </c>
      <c r="U56" s="42">
        <v>0</v>
      </c>
      <c r="V56" s="43">
        <f>T56-U56</f>
        <v>7981783.3799999999</v>
      </c>
      <c r="W56" s="41" t="s">
        <v>120</v>
      </c>
    </row>
    <row r="57" spans="1:23" ht="61.5" customHeight="1" x14ac:dyDescent="0.25">
      <c r="A57" s="10"/>
      <c r="B57" s="19" t="s">
        <v>57</v>
      </c>
      <c r="C57" s="20">
        <v>40</v>
      </c>
      <c r="D57" s="21">
        <v>1102</v>
      </c>
      <c r="E57" s="22" t="s">
        <v>33</v>
      </c>
      <c r="F57" s="23" t="s">
        <v>58</v>
      </c>
      <c r="G57" s="20" t="s">
        <v>4</v>
      </c>
      <c r="H57" s="20" t="s">
        <v>9</v>
      </c>
      <c r="I57" s="24" t="s">
        <v>2</v>
      </c>
      <c r="J57" s="25">
        <v>55342909.310000002</v>
      </c>
      <c r="K57" s="25">
        <v>55342909.310000002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5">
        <v>0</v>
      </c>
      <c r="R57" s="25">
        <v>0</v>
      </c>
      <c r="S57" s="25">
        <v>55342909.310000002</v>
      </c>
      <c r="T57" s="25">
        <f t="shared" si="1"/>
        <v>55342909.310000002</v>
      </c>
      <c r="U57" s="43">
        <v>0</v>
      </c>
      <c r="V57" s="43">
        <f>T57-U57</f>
        <v>55342909.310000002</v>
      </c>
      <c r="W57" s="41" t="s">
        <v>120</v>
      </c>
    </row>
    <row r="58" spans="1:23" ht="22.5" customHeight="1" x14ac:dyDescent="0.25">
      <c r="A58" s="10"/>
      <c r="B58" s="50" t="s">
        <v>59</v>
      </c>
      <c r="C58" s="50"/>
      <c r="D58" s="50"/>
      <c r="E58" s="50"/>
      <c r="F58" s="50"/>
      <c r="G58" s="50"/>
      <c r="H58" s="50"/>
      <c r="I58" s="50"/>
      <c r="J58" s="18">
        <v>125000000</v>
      </c>
      <c r="K58" s="18">
        <v>125000000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125000000</v>
      </c>
      <c r="T58" s="18">
        <f t="shared" si="1"/>
        <v>125000000</v>
      </c>
      <c r="U58" s="40">
        <f>U59</f>
        <v>0</v>
      </c>
      <c r="V58" s="40">
        <f>V59</f>
        <v>125000000</v>
      </c>
      <c r="W58" s="41"/>
    </row>
    <row r="59" spans="1:23" ht="60" customHeight="1" x14ac:dyDescent="0.25">
      <c r="A59" s="10"/>
      <c r="B59" s="19" t="s">
        <v>57</v>
      </c>
      <c r="C59" s="20">
        <v>40</v>
      </c>
      <c r="D59" s="21">
        <v>1102</v>
      </c>
      <c r="E59" s="22" t="s">
        <v>59</v>
      </c>
      <c r="F59" s="23" t="s">
        <v>58</v>
      </c>
      <c r="G59" s="20" t="s">
        <v>4</v>
      </c>
      <c r="H59" s="20" t="s">
        <v>9</v>
      </c>
      <c r="I59" s="24" t="s">
        <v>2</v>
      </c>
      <c r="J59" s="25">
        <v>125000000</v>
      </c>
      <c r="K59" s="25">
        <v>125000000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5">
        <v>125000000</v>
      </c>
      <c r="T59" s="25">
        <f t="shared" si="1"/>
        <v>125000000</v>
      </c>
      <c r="U59" s="43">
        <v>0</v>
      </c>
      <c r="V59" s="43">
        <f>T59-U59</f>
        <v>125000000</v>
      </c>
      <c r="W59" s="41" t="s">
        <v>120</v>
      </c>
    </row>
    <row r="60" spans="1:23" ht="24.75" customHeight="1" x14ac:dyDescent="0.25">
      <c r="A60" s="10"/>
      <c r="B60" s="50" t="s">
        <v>28</v>
      </c>
      <c r="C60" s="50"/>
      <c r="D60" s="50"/>
      <c r="E60" s="50"/>
      <c r="F60" s="50"/>
      <c r="G60" s="50"/>
      <c r="H60" s="50"/>
      <c r="I60" s="50"/>
      <c r="J60" s="18">
        <v>89628932.780000001</v>
      </c>
      <c r="K60" s="18">
        <v>89628932.780000001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89628932.780000001</v>
      </c>
      <c r="T60" s="18">
        <f t="shared" si="1"/>
        <v>89628932.780000001</v>
      </c>
      <c r="U60" s="40">
        <f>U61+U62</f>
        <v>89628932.780000001</v>
      </c>
      <c r="V60" s="40">
        <f>V61+V62</f>
        <v>0</v>
      </c>
      <c r="W60" s="41"/>
    </row>
    <row r="61" spans="1:23" ht="75" customHeight="1" x14ac:dyDescent="0.25">
      <c r="A61" s="10"/>
      <c r="B61" s="19" t="s">
        <v>57</v>
      </c>
      <c r="C61" s="20">
        <v>40</v>
      </c>
      <c r="D61" s="21">
        <v>1102</v>
      </c>
      <c r="E61" s="22" t="s">
        <v>28</v>
      </c>
      <c r="F61" s="23" t="s">
        <v>56</v>
      </c>
      <c r="G61" s="20" t="s">
        <v>4</v>
      </c>
      <c r="H61" s="20" t="s">
        <v>3</v>
      </c>
      <c r="I61" s="24" t="s">
        <v>2</v>
      </c>
      <c r="J61" s="25">
        <v>21857932.780000001</v>
      </c>
      <c r="K61" s="25">
        <v>21857932.780000001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5">
        <v>0</v>
      </c>
      <c r="R61" s="25">
        <v>0</v>
      </c>
      <c r="S61" s="25">
        <v>21857932.780000001</v>
      </c>
      <c r="T61" s="25">
        <f t="shared" si="1"/>
        <v>21857932.780000001</v>
      </c>
      <c r="U61" s="43">
        <v>21857932.780000001</v>
      </c>
      <c r="V61" s="43">
        <f>T61-U61</f>
        <v>0</v>
      </c>
      <c r="W61" s="41" t="s">
        <v>120</v>
      </c>
    </row>
    <row r="62" spans="1:23" ht="67.5" customHeight="1" x14ac:dyDescent="0.25">
      <c r="A62" s="10"/>
      <c r="B62" s="19" t="s">
        <v>57</v>
      </c>
      <c r="C62" s="20">
        <v>40</v>
      </c>
      <c r="D62" s="21">
        <v>1102</v>
      </c>
      <c r="E62" s="22" t="s">
        <v>28</v>
      </c>
      <c r="F62" s="23" t="s">
        <v>56</v>
      </c>
      <c r="G62" s="20" t="s">
        <v>4</v>
      </c>
      <c r="H62" s="20" t="s">
        <v>9</v>
      </c>
      <c r="I62" s="24" t="s">
        <v>2</v>
      </c>
      <c r="J62" s="25">
        <v>67771000</v>
      </c>
      <c r="K62" s="25">
        <v>67771000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5">
        <v>0</v>
      </c>
      <c r="R62" s="25">
        <v>0</v>
      </c>
      <c r="S62" s="25">
        <v>67771000</v>
      </c>
      <c r="T62" s="25">
        <f t="shared" ref="T62:T115" si="6">S62+O62</f>
        <v>67771000</v>
      </c>
      <c r="U62" s="43">
        <v>67771000</v>
      </c>
      <c r="V62" s="43">
        <f>T62-U62</f>
        <v>0</v>
      </c>
      <c r="W62" s="41" t="s">
        <v>120</v>
      </c>
    </row>
    <row r="63" spans="1:23" ht="21" customHeight="1" x14ac:dyDescent="0.25">
      <c r="A63" s="10"/>
      <c r="B63" s="50" t="s">
        <v>48</v>
      </c>
      <c r="C63" s="50"/>
      <c r="D63" s="50"/>
      <c r="E63" s="50"/>
      <c r="F63" s="50"/>
      <c r="G63" s="50"/>
      <c r="H63" s="50"/>
      <c r="I63" s="50"/>
      <c r="J63" s="18">
        <v>22361816.670000002</v>
      </c>
      <c r="K63" s="18">
        <v>22361816.670000002</v>
      </c>
      <c r="L63" s="18">
        <v>22361816.670000002</v>
      </c>
      <c r="M63" s="18">
        <v>21151640.030000001</v>
      </c>
      <c r="N63" s="18">
        <v>21151640.030000001</v>
      </c>
      <c r="O63" s="18">
        <v>1210176.6400000001</v>
      </c>
      <c r="P63" s="18">
        <v>0</v>
      </c>
      <c r="Q63" s="18">
        <v>0</v>
      </c>
      <c r="R63" s="18">
        <v>0</v>
      </c>
      <c r="S63" s="18">
        <v>0</v>
      </c>
      <c r="T63" s="18">
        <f t="shared" si="6"/>
        <v>1210176.6400000001</v>
      </c>
      <c r="U63" s="40">
        <f>U64+U68</f>
        <v>1210176.6400000001</v>
      </c>
      <c r="V63" s="40">
        <f>V64+V68</f>
        <v>0</v>
      </c>
      <c r="W63" s="41"/>
    </row>
    <row r="64" spans="1:23" ht="24" customHeight="1" x14ac:dyDescent="0.25">
      <c r="A64" s="10"/>
      <c r="B64" s="50" t="s">
        <v>55</v>
      </c>
      <c r="C64" s="50"/>
      <c r="D64" s="50"/>
      <c r="E64" s="50"/>
      <c r="F64" s="50"/>
      <c r="G64" s="50"/>
      <c r="H64" s="50"/>
      <c r="I64" s="50"/>
      <c r="J64" s="18">
        <v>2741065.38</v>
      </c>
      <c r="K64" s="18">
        <v>2741065.38</v>
      </c>
      <c r="L64" s="18">
        <v>2741065.38</v>
      </c>
      <c r="M64" s="18">
        <v>2741065.38</v>
      </c>
      <c r="N64" s="18">
        <v>2741065.38</v>
      </c>
      <c r="O64" s="18">
        <v>0</v>
      </c>
      <c r="P64" s="18">
        <v>0</v>
      </c>
      <c r="Q64" s="18">
        <v>0</v>
      </c>
      <c r="R64" s="18">
        <v>0</v>
      </c>
      <c r="S64" s="18">
        <v>0</v>
      </c>
      <c r="T64" s="18">
        <f t="shared" si="6"/>
        <v>0</v>
      </c>
      <c r="U64" s="40">
        <f>SUM(U65:U67)</f>
        <v>0</v>
      </c>
      <c r="V64" s="40">
        <f>SUM(V65:V67)</f>
        <v>0</v>
      </c>
      <c r="W64" s="41"/>
    </row>
    <row r="65" spans="1:23" ht="63" customHeight="1" x14ac:dyDescent="0.25">
      <c r="A65" s="10"/>
      <c r="B65" s="19" t="s">
        <v>48</v>
      </c>
      <c r="C65" s="20">
        <v>40</v>
      </c>
      <c r="D65" s="21">
        <v>1102</v>
      </c>
      <c r="E65" s="22" t="s">
        <v>55</v>
      </c>
      <c r="F65" s="23" t="s">
        <v>47</v>
      </c>
      <c r="G65" s="20" t="s">
        <v>8</v>
      </c>
      <c r="H65" s="20" t="s">
        <v>23</v>
      </c>
      <c r="I65" s="24" t="s">
        <v>2</v>
      </c>
      <c r="J65" s="25">
        <v>114424.2</v>
      </c>
      <c r="K65" s="25">
        <v>114424.2</v>
      </c>
      <c r="L65" s="25">
        <v>114424.2</v>
      </c>
      <c r="M65" s="25">
        <v>114424.2</v>
      </c>
      <c r="N65" s="25">
        <v>114424.2</v>
      </c>
      <c r="O65" s="25">
        <v>0</v>
      </c>
      <c r="P65" s="25">
        <v>0</v>
      </c>
      <c r="Q65" s="25">
        <v>0</v>
      </c>
      <c r="R65" s="25">
        <v>0</v>
      </c>
      <c r="S65" s="25">
        <v>0</v>
      </c>
      <c r="T65" s="25">
        <f t="shared" si="6"/>
        <v>0</v>
      </c>
      <c r="U65" s="43">
        <v>0</v>
      </c>
      <c r="V65" s="43">
        <f>T65-U65</f>
        <v>0</v>
      </c>
      <c r="W65" s="41"/>
    </row>
    <row r="66" spans="1:23" ht="63" customHeight="1" x14ac:dyDescent="0.25">
      <c r="A66" s="10"/>
      <c r="B66" s="19" t="s">
        <v>48</v>
      </c>
      <c r="C66" s="20">
        <v>40</v>
      </c>
      <c r="D66" s="21">
        <v>1102</v>
      </c>
      <c r="E66" s="22" t="s">
        <v>55</v>
      </c>
      <c r="F66" s="23" t="s">
        <v>47</v>
      </c>
      <c r="G66" s="20" t="s">
        <v>8</v>
      </c>
      <c r="H66" s="20" t="s">
        <v>9</v>
      </c>
      <c r="I66" s="24" t="s">
        <v>2</v>
      </c>
      <c r="J66" s="25">
        <v>438731.04</v>
      </c>
      <c r="K66" s="25">
        <v>438731.04</v>
      </c>
      <c r="L66" s="25">
        <v>438731.04</v>
      </c>
      <c r="M66" s="25">
        <v>438731.04</v>
      </c>
      <c r="N66" s="25">
        <v>438731.04</v>
      </c>
      <c r="O66" s="25">
        <v>0</v>
      </c>
      <c r="P66" s="25">
        <v>0</v>
      </c>
      <c r="Q66" s="25">
        <v>0</v>
      </c>
      <c r="R66" s="25">
        <v>0</v>
      </c>
      <c r="S66" s="25">
        <v>0</v>
      </c>
      <c r="T66" s="25">
        <f t="shared" si="6"/>
        <v>0</v>
      </c>
      <c r="U66" s="43">
        <v>0</v>
      </c>
      <c r="V66" s="43">
        <f t="shared" ref="V66:V67" si="7">T66-U66</f>
        <v>0</v>
      </c>
      <c r="W66" s="41"/>
    </row>
    <row r="67" spans="1:23" ht="63" customHeight="1" x14ac:dyDescent="0.25">
      <c r="A67" s="10"/>
      <c r="B67" s="19" t="s">
        <v>48</v>
      </c>
      <c r="C67" s="20">
        <v>40</v>
      </c>
      <c r="D67" s="21">
        <v>1102</v>
      </c>
      <c r="E67" s="22" t="s">
        <v>55</v>
      </c>
      <c r="F67" s="23" t="s">
        <v>47</v>
      </c>
      <c r="G67" s="20" t="s">
        <v>8</v>
      </c>
      <c r="H67" s="20" t="s">
        <v>20</v>
      </c>
      <c r="I67" s="24" t="s">
        <v>2</v>
      </c>
      <c r="J67" s="25">
        <v>2187910.14</v>
      </c>
      <c r="K67" s="25">
        <v>2187910.14</v>
      </c>
      <c r="L67" s="25">
        <v>2187910.14</v>
      </c>
      <c r="M67" s="25">
        <v>2187910.14</v>
      </c>
      <c r="N67" s="25">
        <v>2187910.14</v>
      </c>
      <c r="O67" s="25">
        <v>0</v>
      </c>
      <c r="P67" s="25">
        <v>0</v>
      </c>
      <c r="Q67" s="25">
        <v>0</v>
      </c>
      <c r="R67" s="25">
        <v>0</v>
      </c>
      <c r="S67" s="25">
        <v>0</v>
      </c>
      <c r="T67" s="25">
        <f t="shared" si="6"/>
        <v>0</v>
      </c>
      <c r="U67" s="43">
        <v>0</v>
      </c>
      <c r="V67" s="43">
        <f t="shared" si="7"/>
        <v>0</v>
      </c>
      <c r="W67" s="41"/>
    </row>
    <row r="68" spans="1:23" ht="26.25" customHeight="1" x14ac:dyDescent="0.25">
      <c r="A68" s="10"/>
      <c r="B68" s="50" t="s">
        <v>33</v>
      </c>
      <c r="C68" s="50"/>
      <c r="D68" s="50"/>
      <c r="E68" s="50"/>
      <c r="F68" s="50"/>
      <c r="G68" s="50"/>
      <c r="H68" s="50"/>
      <c r="I68" s="50"/>
      <c r="J68" s="18">
        <v>19620751.289999999</v>
      </c>
      <c r="K68" s="18">
        <v>19620751.289999999</v>
      </c>
      <c r="L68" s="18">
        <v>19620751.289999999</v>
      </c>
      <c r="M68" s="18">
        <v>18410574.649999999</v>
      </c>
      <c r="N68" s="18">
        <v>18410574.649999999</v>
      </c>
      <c r="O68" s="18">
        <v>1210176.6400000001</v>
      </c>
      <c r="P68" s="18">
        <v>0</v>
      </c>
      <c r="Q68" s="18">
        <v>0</v>
      </c>
      <c r="R68" s="18">
        <v>0</v>
      </c>
      <c r="S68" s="18">
        <v>0</v>
      </c>
      <c r="T68" s="18">
        <f t="shared" si="6"/>
        <v>1210176.6400000001</v>
      </c>
      <c r="U68" s="40">
        <f>SUM(U69:U75)</f>
        <v>1210176.6400000001</v>
      </c>
      <c r="V68" s="40">
        <f>SUM(V69:V75)</f>
        <v>0</v>
      </c>
      <c r="W68" s="41"/>
    </row>
    <row r="69" spans="1:23" ht="53.25" customHeight="1" x14ac:dyDescent="0.25">
      <c r="A69" s="10"/>
      <c r="B69" s="19" t="s">
        <v>48</v>
      </c>
      <c r="C69" s="20">
        <v>40</v>
      </c>
      <c r="D69" s="21">
        <v>1102</v>
      </c>
      <c r="E69" s="22" t="s">
        <v>33</v>
      </c>
      <c r="F69" s="23" t="s">
        <v>54</v>
      </c>
      <c r="G69" s="20" t="s">
        <v>50</v>
      </c>
      <c r="H69" s="20" t="s">
        <v>41</v>
      </c>
      <c r="I69" s="24" t="s">
        <v>49</v>
      </c>
      <c r="J69" s="25">
        <v>423739</v>
      </c>
      <c r="K69" s="25">
        <v>423739</v>
      </c>
      <c r="L69" s="25">
        <v>423739</v>
      </c>
      <c r="M69" s="25">
        <v>423739</v>
      </c>
      <c r="N69" s="25">
        <v>423739</v>
      </c>
      <c r="O69" s="25">
        <v>0</v>
      </c>
      <c r="P69" s="25">
        <v>0</v>
      </c>
      <c r="Q69" s="25">
        <v>0</v>
      </c>
      <c r="R69" s="25">
        <v>0</v>
      </c>
      <c r="S69" s="25">
        <v>0</v>
      </c>
      <c r="T69" s="25">
        <f t="shared" si="6"/>
        <v>0</v>
      </c>
      <c r="U69" s="43">
        <v>0</v>
      </c>
      <c r="V69" s="43">
        <f>T69-U69</f>
        <v>0</v>
      </c>
      <c r="W69" s="41"/>
    </row>
    <row r="70" spans="1:23" ht="63.75" customHeight="1" x14ac:dyDescent="0.25">
      <c r="A70" s="10"/>
      <c r="B70" s="19" t="s">
        <v>48</v>
      </c>
      <c r="C70" s="20">
        <v>40</v>
      </c>
      <c r="D70" s="21">
        <v>1102</v>
      </c>
      <c r="E70" s="22" t="s">
        <v>33</v>
      </c>
      <c r="F70" s="23" t="s">
        <v>53</v>
      </c>
      <c r="G70" s="20" t="s">
        <v>13</v>
      </c>
      <c r="H70" s="20" t="s">
        <v>7</v>
      </c>
      <c r="I70" s="24" t="s">
        <v>2</v>
      </c>
      <c r="J70" s="25">
        <v>14953251.74</v>
      </c>
      <c r="K70" s="25">
        <v>14953251.74</v>
      </c>
      <c r="L70" s="25">
        <v>14953251.74</v>
      </c>
      <c r="M70" s="25">
        <v>14953251.74</v>
      </c>
      <c r="N70" s="25">
        <v>14953251.74</v>
      </c>
      <c r="O70" s="25">
        <v>0</v>
      </c>
      <c r="P70" s="25">
        <v>0</v>
      </c>
      <c r="Q70" s="25">
        <v>0</v>
      </c>
      <c r="R70" s="25">
        <v>0</v>
      </c>
      <c r="S70" s="25">
        <v>0</v>
      </c>
      <c r="T70" s="25">
        <f t="shared" si="6"/>
        <v>0</v>
      </c>
      <c r="U70" s="43">
        <v>0</v>
      </c>
      <c r="V70" s="43">
        <f t="shared" ref="V70:V75" si="8">T70-U70</f>
        <v>0</v>
      </c>
      <c r="W70" s="41"/>
    </row>
    <row r="71" spans="1:23" ht="44.25" customHeight="1" x14ac:dyDescent="0.25">
      <c r="A71" s="10"/>
      <c r="B71" s="19" t="s">
        <v>48</v>
      </c>
      <c r="C71" s="20">
        <v>40</v>
      </c>
      <c r="D71" s="21">
        <v>1102</v>
      </c>
      <c r="E71" s="22" t="s">
        <v>33</v>
      </c>
      <c r="F71" s="23" t="s">
        <v>52</v>
      </c>
      <c r="G71" s="20" t="s">
        <v>50</v>
      </c>
      <c r="H71" s="20" t="s">
        <v>41</v>
      </c>
      <c r="I71" s="24" t="s">
        <v>49</v>
      </c>
      <c r="J71" s="25">
        <v>419000</v>
      </c>
      <c r="K71" s="25">
        <v>419000</v>
      </c>
      <c r="L71" s="25">
        <v>419000</v>
      </c>
      <c r="M71" s="25">
        <v>419000</v>
      </c>
      <c r="N71" s="25">
        <v>419000</v>
      </c>
      <c r="O71" s="25">
        <v>0</v>
      </c>
      <c r="P71" s="25">
        <v>0</v>
      </c>
      <c r="Q71" s="25">
        <v>0</v>
      </c>
      <c r="R71" s="25">
        <v>0</v>
      </c>
      <c r="S71" s="25">
        <v>0</v>
      </c>
      <c r="T71" s="25">
        <f t="shared" si="6"/>
        <v>0</v>
      </c>
      <c r="U71" s="43">
        <v>0</v>
      </c>
      <c r="V71" s="43">
        <f t="shared" si="8"/>
        <v>0</v>
      </c>
      <c r="W71" s="41"/>
    </row>
    <row r="72" spans="1:23" ht="84" customHeight="1" x14ac:dyDescent="0.25">
      <c r="A72" s="10"/>
      <c r="B72" s="19" t="s">
        <v>48</v>
      </c>
      <c r="C72" s="20">
        <v>40</v>
      </c>
      <c r="D72" s="21">
        <v>1102</v>
      </c>
      <c r="E72" s="22" t="s">
        <v>33</v>
      </c>
      <c r="F72" s="23" t="s">
        <v>51</v>
      </c>
      <c r="G72" s="20" t="s">
        <v>50</v>
      </c>
      <c r="H72" s="20" t="s">
        <v>41</v>
      </c>
      <c r="I72" s="24" t="s">
        <v>49</v>
      </c>
      <c r="J72" s="25">
        <v>245198</v>
      </c>
      <c r="K72" s="25">
        <v>245198</v>
      </c>
      <c r="L72" s="25">
        <v>245198</v>
      </c>
      <c r="M72" s="25">
        <v>245198</v>
      </c>
      <c r="N72" s="25">
        <v>245198</v>
      </c>
      <c r="O72" s="25">
        <v>0</v>
      </c>
      <c r="P72" s="25">
        <v>0</v>
      </c>
      <c r="Q72" s="25">
        <v>0</v>
      </c>
      <c r="R72" s="25">
        <v>0</v>
      </c>
      <c r="S72" s="25">
        <v>0</v>
      </c>
      <c r="T72" s="25">
        <f t="shared" si="6"/>
        <v>0</v>
      </c>
      <c r="U72" s="43">
        <v>0</v>
      </c>
      <c r="V72" s="43">
        <f>T72-U72</f>
        <v>0</v>
      </c>
      <c r="W72" s="41"/>
    </row>
    <row r="73" spans="1:23" ht="84" customHeight="1" x14ac:dyDescent="0.25">
      <c r="A73" s="10"/>
      <c r="B73" s="19" t="s">
        <v>48</v>
      </c>
      <c r="C73" s="20">
        <v>40</v>
      </c>
      <c r="D73" s="21">
        <v>1102</v>
      </c>
      <c r="E73" s="22" t="s">
        <v>33</v>
      </c>
      <c r="F73" s="23" t="s">
        <v>47</v>
      </c>
      <c r="G73" s="20" t="s">
        <v>8</v>
      </c>
      <c r="H73" s="20" t="s">
        <v>23</v>
      </c>
      <c r="I73" s="24" t="s">
        <v>2</v>
      </c>
      <c r="J73" s="25">
        <v>845281.13</v>
      </c>
      <c r="K73" s="25">
        <v>845281.13</v>
      </c>
      <c r="L73" s="25">
        <v>845281.13</v>
      </c>
      <c r="M73" s="25">
        <v>92281.5</v>
      </c>
      <c r="N73" s="25">
        <v>92281.5</v>
      </c>
      <c r="O73" s="25">
        <v>752999.63</v>
      </c>
      <c r="P73" s="25">
        <v>0</v>
      </c>
      <c r="Q73" s="25">
        <v>0</v>
      </c>
      <c r="R73" s="25">
        <v>0</v>
      </c>
      <c r="S73" s="25">
        <v>0</v>
      </c>
      <c r="T73" s="25">
        <f t="shared" si="6"/>
        <v>752999.63</v>
      </c>
      <c r="U73" s="43">
        <v>752999.63</v>
      </c>
      <c r="V73" s="43">
        <f t="shared" si="8"/>
        <v>0</v>
      </c>
      <c r="W73" s="41" t="s">
        <v>115</v>
      </c>
    </row>
    <row r="74" spans="1:23" ht="63.75" customHeight="1" x14ac:dyDescent="0.25">
      <c r="A74" s="10"/>
      <c r="B74" s="19" t="s">
        <v>48</v>
      </c>
      <c r="C74" s="20">
        <v>40</v>
      </c>
      <c r="D74" s="21">
        <v>1102</v>
      </c>
      <c r="E74" s="22" t="s">
        <v>33</v>
      </c>
      <c r="F74" s="23" t="s">
        <v>47</v>
      </c>
      <c r="G74" s="20" t="s">
        <v>8</v>
      </c>
      <c r="H74" s="20" t="s">
        <v>9</v>
      </c>
      <c r="I74" s="24" t="s">
        <v>2</v>
      </c>
      <c r="J74" s="25">
        <v>457177.01</v>
      </c>
      <c r="K74" s="25">
        <v>457177.01</v>
      </c>
      <c r="L74" s="25">
        <v>457177.01</v>
      </c>
      <c r="M74" s="25">
        <v>0</v>
      </c>
      <c r="N74" s="25">
        <v>0</v>
      </c>
      <c r="O74" s="25">
        <v>457177.01</v>
      </c>
      <c r="P74" s="25">
        <v>0</v>
      </c>
      <c r="Q74" s="25">
        <v>0</v>
      </c>
      <c r="R74" s="25">
        <v>0</v>
      </c>
      <c r="S74" s="25">
        <v>0</v>
      </c>
      <c r="T74" s="25">
        <f t="shared" si="6"/>
        <v>457177.01</v>
      </c>
      <c r="U74" s="43">
        <v>457177.01</v>
      </c>
      <c r="V74" s="43">
        <f>T74-U74</f>
        <v>0</v>
      </c>
      <c r="W74" s="41" t="s">
        <v>115</v>
      </c>
    </row>
    <row r="75" spans="1:23" ht="61.5" customHeight="1" x14ac:dyDescent="0.25">
      <c r="A75" s="10"/>
      <c r="B75" s="19" t="s">
        <v>48</v>
      </c>
      <c r="C75" s="20">
        <v>40</v>
      </c>
      <c r="D75" s="21">
        <v>1102</v>
      </c>
      <c r="E75" s="22" t="s">
        <v>33</v>
      </c>
      <c r="F75" s="23" t="s">
        <v>47</v>
      </c>
      <c r="G75" s="20" t="s">
        <v>8</v>
      </c>
      <c r="H75" s="20" t="s">
        <v>20</v>
      </c>
      <c r="I75" s="24" t="s">
        <v>2</v>
      </c>
      <c r="J75" s="25">
        <v>2277104.41</v>
      </c>
      <c r="K75" s="25">
        <v>2277104.41</v>
      </c>
      <c r="L75" s="25">
        <v>2277104.41</v>
      </c>
      <c r="M75" s="25">
        <v>2277104.41</v>
      </c>
      <c r="N75" s="25">
        <v>2277104.41</v>
      </c>
      <c r="O75" s="25">
        <v>0</v>
      </c>
      <c r="P75" s="25">
        <v>0</v>
      </c>
      <c r="Q75" s="25">
        <v>0</v>
      </c>
      <c r="R75" s="25">
        <v>0</v>
      </c>
      <c r="S75" s="25">
        <v>0</v>
      </c>
      <c r="T75" s="25">
        <f t="shared" si="6"/>
        <v>0</v>
      </c>
      <c r="U75" s="43">
        <v>0</v>
      </c>
      <c r="V75" s="43">
        <f t="shared" si="8"/>
        <v>0</v>
      </c>
      <c r="W75" s="41"/>
    </row>
    <row r="76" spans="1:23" ht="26.25" customHeight="1" x14ac:dyDescent="0.25">
      <c r="A76" s="10"/>
      <c r="B76" s="50" t="s">
        <v>46</v>
      </c>
      <c r="C76" s="50"/>
      <c r="D76" s="50"/>
      <c r="E76" s="50"/>
      <c r="F76" s="50"/>
      <c r="G76" s="50"/>
      <c r="H76" s="50"/>
      <c r="I76" s="50"/>
      <c r="J76" s="18">
        <v>8611987.1600000001</v>
      </c>
      <c r="K76" s="18">
        <v>8611987.1600000001</v>
      </c>
      <c r="L76" s="18">
        <v>8611987.1600000001</v>
      </c>
      <c r="M76" s="18">
        <v>8611987.1600000001</v>
      </c>
      <c r="N76" s="18">
        <v>8611987.1600000001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f t="shared" si="6"/>
        <v>0</v>
      </c>
      <c r="U76" s="40">
        <f>U77</f>
        <v>0</v>
      </c>
      <c r="V76" s="40">
        <f>V77</f>
        <v>0</v>
      </c>
      <c r="W76" s="41"/>
    </row>
    <row r="77" spans="1:23" ht="26.25" customHeight="1" x14ac:dyDescent="0.25">
      <c r="A77" s="10"/>
      <c r="B77" s="50" t="s">
        <v>45</v>
      </c>
      <c r="C77" s="50"/>
      <c r="D77" s="50"/>
      <c r="E77" s="50"/>
      <c r="F77" s="50"/>
      <c r="G77" s="50"/>
      <c r="H77" s="50"/>
      <c r="I77" s="50"/>
      <c r="J77" s="18">
        <v>8611987.1600000001</v>
      </c>
      <c r="K77" s="18">
        <v>8611987.1600000001</v>
      </c>
      <c r="L77" s="18">
        <v>8611987.1600000001</v>
      </c>
      <c r="M77" s="18">
        <v>8611987.1600000001</v>
      </c>
      <c r="N77" s="18">
        <v>8611987.1600000001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f t="shared" si="6"/>
        <v>0</v>
      </c>
      <c r="U77" s="40">
        <f>U78</f>
        <v>0</v>
      </c>
      <c r="V77" s="40">
        <f>V78</f>
        <v>0</v>
      </c>
      <c r="W77" s="41"/>
    </row>
    <row r="78" spans="1:23" ht="26.25" customHeight="1" x14ac:dyDescent="0.25">
      <c r="A78" s="10"/>
      <c r="B78" s="50" t="s">
        <v>39</v>
      </c>
      <c r="C78" s="50"/>
      <c r="D78" s="50"/>
      <c r="E78" s="50"/>
      <c r="F78" s="50"/>
      <c r="G78" s="50"/>
      <c r="H78" s="50"/>
      <c r="I78" s="50"/>
      <c r="J78" s="18">
        <v>8611987.1600000001</v>
      </c>
      <c r="K78" s="18">
        <v>8611987.1600000001</v>
      </c>
      <c r="L78" s="18">
        <v>8611987.1600000001</v>
      </c>
      <c r="M78" s="18">
        <v>8611987.1600000001</v>
      </c>
      <c r="N78" s="18">
        <v>8611987.1600000001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f t="shared" si="6"/>
        <v>0</v>
      </c>
      <c r="U78" s="40">
        <f>U79+U83</f>
        <v>0</v>
      </c>
      <c r="V78" s="40">
        <f>V79+V83</f>
        <v>0</v>
      </c>
      <c r="W78" s="41"/>
    </row>
    <row r="79" spans="1:23" ht="26.25" customHeight="1" x14ac:dyDescent="0.25">
      <c r="A79" s="10"/>
      <c r="B79" s="50" t="s">
        <v>33</v>
      </c>
      <c r="C79" s="50"/>
      <c r="D79" s="50"/>
      <c r="E79" s="50"/>
      <c r="F79" s="50"/>
      <c r="G79" s="50"/>
      <c r="H79" s="50"/>
      <c r="I79" s="50"/>
      <c r="J79" s="18">
        <v>6611987.1600000001</v>
      </c>
      <c r="K79" s="18">
        <v>6611987.1600000001</v>
      </c>
      <c r="L79" s="18">
        <v>6611987.1600000001</v>
      </c>
      <c r="M79" s="18">
        <v>6611987.1600000001</v>
      </c>
      <c r="N79" s="18">
        <v>6611987.1600000001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f t="shared" si="6"/>
        <v>0</v>
      </c>
      <c r="U79" s="40">
        <f>SUM(U80:U82)</f>
        <v>0</v>
      </c>
      <c r="V79" s="40">
        <f>SUM(V80:V82)</f>
        <v>0</v>
      </c>
      <c r="W79" s="41"/>
    </row>
    <row r="80" spans="1:23" ht="43.5" customHeight="1" x14ac:dyDescent="0.25">
      <c r="A80" s="10"/>
      <c r="B80" s="19" t="s">
        <v>39</v>
      </c>
      <c r="C80" s="20">
        <v>40</v>
      </c>
      <c r="D80" s="21">
        <v>1101</v>
      </c>
      <c r="E80" s="22" t="s">
        <v>33</v>
      </c>
      <c r="F80" s="23" t="s">
        <v>43</v>
      </c>
      <c r="G80" s="20" t="s">
        <v>42</v>
      </c>
      <c r="H80" s="20" t="s">
        <v>41</v>
      </c>
      <c r="I80" s="24" t="s">
        <v>44</v>
      </c>
      <c r="J80" s="25">
        <v>498600</v>
      </c>
      <c r="K80" s="25">
        <v>498600</v>
      </c>
      <c r="L80" s="25">
        <v>498600</v>
      </c>
      <c r="M80" s="25">
        <v>498600</v>
      </c>
      <c r="N80" s="25">
        <v>498600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f t="shared" si="6"/>
        <v>0</v>
      </c>
      <c r="U80" s="43">
        <v>0</v>
      </c>
      <c r="V80" s="43">
        <f>T80-U80</f>
        <v>0</v>
      </c>
      <c r="W80" s="41"/>
    </row>
    <row r="81" spans="1:23" ht="43.5" customHeight="1" x14ac:dyDescent="0.25">
      <c r="A81" s="10"/>
      <c r="B81" s="19" t="s">
        <v>39</v>
      </c>
      <c r="C81" s="20">
        <v>40</v>
      </c>
      <c r="D81" s="21">
        <v>1101</v>
      </c>
      <c r="E81" s="22" t="s">
        <v>33</v>
      </c>
      <c r="F81" s="23" t="s">
        <v>43</v>
      </c>
      <c r="G81" s="20" t="s">
        <v>42</v>
      </c>
      <c r="H81" s="20" t="s">
        <v>41</v>
      </c>
      <c r="I81" s="24" t="s">
        <v>40</v>
      </c>
      <c r="J81" s="25">
        <v>498600</v>
      </c>
      <c r="K81" s="25">
        <v>498600</v>
      </c>
      <c r="L81" s="25">
        <v>498600</v>
      </c>
      <c r="M81" s="25">
        <v>498600</v>
      </c>
      <c r="N81" s="25">
        <v>498600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25">
        <f t="shared" si="6"/>
        <v>0</v>
      </c>
      <c r="U81" s="43">
        <v>0</v>
      </c>
      <c r="V81" s="43">
        <f t="shared" ref="V81:V82" si="9">T81-U81</f>
        <v>0</v>
      </c>
      <c r="W81" s="41"/>
    </row>
    <row r="82" spans="1:23" ht="66.75" customHeight="1" x14ac:dyDescent="0.25">
      <c r="A82" s="10"/>
      <c r="B82" s="19" t="s">
        <v>39</v>
      </c>
      <c r="C82" s="20">
        <v>40</v>
      </c>
      <c r="D82" s="21">
        <v>1101</v>
      </c>
      <c r="E82" s="22" t="s">
        <v>33</v>
      </c>
      <c r="F82" s="23" t="s">
        <v>38</v>
      </c>
      <c r="G82" s="20" t="s">
        <v>8</v>
      </c>
      <c r="H82" s="20" t="s">
        <v>9</v>
      </c>
      <c r="I82" s="24" t="s">
        <v>2</v>
      </c>
      <c r="J82" s="25">
        <v>5614787.1600000001</v>
      </c>
      <c r="K82" s="25">
        <v>5614787.1600000001</v>
      </c>
      <c r="L82" s="25">
        <v>5614787.1600000001</v>
      </c>
      <c r="M82" s="25">
        <v>5614787.1600000001</v>
      </c>
      <c r="N82" s="25">
        <v>5614787.1600000001</v>
      </c>
      <c r="O82" s="25">
        <v>0</v>
      </c>
      <c r="P82" s="25">
        <v>0</v>
      </c>
      <c r="Q82" s="25">
        <v>0</v>
      </c>
      <c r="R82" s="25">
        <v>0</v>
      </c>
      <c r="S82" s="25">
        <v>0</v>
      </c>
      <c r="T82" s="25">
        <f t="shared" si="6"/>
        <v>0</v>
      </c>
      <c r="U82" s="43">
        <v>0</v>
      </c>
      <c r="V82" s="43">
        <f t="shared" si="9"/>
        <v>0</v>
      </c>
      <c r="W82" s="41"/>
    </row>
    <row r="83" spans="1:23" ht="26.25" customHeight="1" x14ac:dyDescent="0.25">
      <c r="A83" s="10"/>
      <c r="B83" s="50" t="s">
        <v>5</v>
      </c>
      <c r="C83" s="50"/>
      <c r="D83" s="50"/>
      <c r="E83" s="50"/>
      <c r="F83" s="50"/>
      <c r="G83" s="50"/>
      <c r="H83" s="50"/>
      <c r="I83" s="50"/>
      <c r="J83" s="18">
        <v>2000000</v>
      </c>
      <c r="K83" s="18">
        <v>2000000</v>
      </c>
      <c r="L83" s="18">
        <v>2000000</v>
      </c>
      <c r="M83" s="18">
        <v>2000000</v>
      </c>
      <c r="N83" s="18">
        <v>2000000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f t="shared" si="6"/>
        <v>0</v>
      </c>
      <c r="U83" s="40">
        <f>U84</f>
        <v>0</v>
      </c>
      <c r="V83" s="40">
        <f>V84</f>
        <v>0</v>
      </c>
      <c r="W83" s="41"/>
    </row>
    <row r="84" spans="1:23" ht="46.5" customHeight="1" x14ac:dyDescent="0.25">
      <c r="A84" s="10"/>
      <c r="B84" s="19" t="s">
        <v>39</v>
      </c>
      <c r="C84" s="20">
        <v>40</v>
      </c>
      <c r="D84" s="21">
        <v>1101</v>
      </c>
      <c r="E84" s="22" t="s">
        <v>5</v>
      </c>
      <c r="F84" s="23" t="s">
        <v>38</v>
      </c>
      <c r="G84" s="20" t="s">
        <v>8</v>
      </c>
      <c r="H84" s="20" t="s">
        <v>9</v>
      </c>
      <c r="I84" s="24" t="s">
        <v>2</v>
      </c>
      <c r="J84" s="25">
        <v>2000000</v>
      </c>
      <c r="K84" s="25">
        <v>2000000</v>
      </c>
      <c r="L84" s="25">
        <v>2000000</v>
      </c>
      <c r="M84" s="25">
        <v>2000000</v>
      </c>
      <c r="N84" s="25">
        <v>2000000</v>
      </c>
      <c r="O84" s="25">
        <v>0</v>
      </c>
      <c r="P84" s="25">
        <v>0</v>
      </c>
      <c r="Q84" s="25">
        <v>0</v>
      </c>
      <c r="R84" s="25">
        <v>0</v>
      </c>
      <c r="S84" s="25">
        <v>0</v>
      </c>
      <c r="T84" s="25">
        <f t="shared" si="6"/>
        <v>0</v>
      </c>
      <c r="U84" s="43">
        <v>0</v>
      </c>
      <c r="V84" s="43">
        <f>T84-U84</f>
        <v>0</v>
      </c>
      <c r="W84" s="41"/>
    </row>
    <row r="85" spans="1:23" ht="18.75" customHeight="1" x14ac:dyDescent="0.25">
      <c r="A85" s="10"/>
      <c r="B85" s="50" t="s">
        <v>37</v>
      </c>
      <c r="C85" s="50"/>
      <c r="D85" s="50"/>
      <c r="E85" s="50"/>
      <c r="F85" s="50"/>
      <c r="G85" s="50"/>
      <c r="H85" s="50"/>
      <c r="I85" s="50"/>
      <c r="J85" s="18">
        <v>370466.77</v>
      </c>
      <c r="K85" s="18">
        <v>370466.77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370466.77</v>
      </c>
      <c r="T85" s="18">
        <f t="shared" si="6"/>
        <v>370466.77</v>
      </c>
      <c r="U85" s="40">
        <f>U86</f>
        <v>0</v>
      </c>
      <c r="V85" s="40">
        <f>V86</f>
        <v>370466.77</v>
      </c>
      <c r="W85" s="41"/>
    </row>
    <row r="86" spans="1:23" ht="18.75" customHeight="1" x14ac:dyDescent="0.25">
      <c r="A86" s="10"/>
      <c r="B86" s="50" t="s">
        <v>36</v>
      </c>
      <c r="C86" s="50"/>
      <c r="D86" s="50"/>
      <c r="E86" s="50"/>
      <c r="F86" s="50"/>
      <c r="G86" s="50"/>
      <c r="H86" s="50"/>
      <c r="I86" s="50"/>
      <c r="J86" s="18">
        <v>370466.77</v>
      </c>
      <c r="K86" s="18">
        <v>370466.77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370466.77</v>
      </c>
      <c r="T86" s="18">
        <f t="shared" si="6"/>
        <v>370466.77</v>
      </c>
      <c r="U86" s="40">
        <f t="shared" ref="U86:V88" si="10">U87</f>
        <v>0</v>
      </c>
      <c r="V86" s="40">
        <f t="shared" si="10"/>
        <v>370466.77</v>
      </c>
      <c r="W86" s="41"/>
    </row>
    <row r="87" spans="1:23" ht="18.75" customHeight="1" x14ac:dyDescent="0.25">
      <c r="A87" s="10"/>
      <c r="B87" s="50" t="s">
        <v>35</v>
      </c>
      <c r="C87" s="50"/>
      <c r="D87" s="50"/>
      <c r="E87" s="50"/>
      <c r="F87" s="50"/>
      <c r="G87" s="50"/>
      <c r="H87" s="50"/>
      <c r="I87" s="50"/>
      <c r="J87" s="18">
        <v>370466.77</v>
      </c>
      <c r="K87" s="18">
        <v>370466.77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370466.77</v>
      </c>
      <c r="T87" s="18">
        <f t="shared" si="6"/>
        <v>370466.77</v>
      </c>
      <c r="U87" s="40">
        <f t="shared" si="10"/>
        <v>0</v>
      </c>
      <c r="V87" s="40">
        <f t="shared" si="10"/>
        <v>370466.77</v>
      </c>
      <c r="W87" s="41"/>
    </row>
    <row r="88" spans="1:23" ht="18.75" customHeight="1" x14ac:dyDescent="0.25">
      <c r="A88" s="10"/>
      <c r="B88" s="50" t="s">
        <v>34</v>
      </c>
      <c r="C88" s="50"/>
      <c r="D88" s="50"/>
      <c r="E88" s="50"/>
      <c r="F88" s="50"/>
      <c r="G88" s="50"/>
      <c r="H88" s="50"/>
      <c r="I88" s="50"/>
      <c r="J88" s="18">
        <v>370466.77</v>
      </c>
      <c r="K88" s="18">
        <v>370466.77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8">
        <v>0</v>
      </c>
      <c r="S88" s="18">
        <v>370466.77</v>
      </c>
      <c r="T88" s="18">
        <f t="shared" si="6"/>
        <v>370466.77</v>
      </c>
      <c r="U88" s="40">
        <f t="shared" si="10"/>
        <v>0</v>
      </c>
      <c r="V88" s="40">
        <f t="shared" si="10"/>
        <v>370466.77</v>
      </c>
      <c r="W88" s="41"/>
    </row>
    <row r="89" spans="1:23" ht="18.75" customHeight="1" x14ac:dyDescent="0.25">
      <c r="A89" s="10"/>
      <c r="B89" s="50" t="s">
        <v>33</v>
      </c>
      <c r="C89" s="50"/>
      <c r="D89" s="50"/>
      <c r="E89" s="50"/>
      <c r="F89" s="50"/>
      <c r="G89" s="50"/>
      <c r="H89" s="50"/>
      <c r="I89" s="50"/>
      <c r="J89" s="18">
        <v>370466.77</v>
      </c>
      <c r="K89" s="18">
        <v>370466.77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370466.77</v>
      </c>
      <c r="T89" s="18">
        <f t="shared" si="6"/>
        <v>370466.77</v>
      </c>
      <c r="U89" s="40">
        <f>SUM(U90)</f>
        <v>0</v>
      </c>
      <c r="V89" s="40">
        <f>SUM(V90)</f>
        <v>370466.77</v>
      </c>
      <c r="W89" s="41"/>
    </row>
    <row r="90" spans="1:23" ht="89.25" customHeight="1" x14ac:dyDescent="0.25">
      <c r="A90" s="10"/>
      <c r="B90" s="19" t="s">
        <v>34</v>
      </c>
      <c r="C90" s="20">
        <v>40</v>
      </c>
      <c r="D90" s="21">
        <v>412</v>
      </c>
      <c r="E90" s="22" t="s">
        <v>33</v>
      </c>
      <c r="F90" s="23" t="s">
        <v>32</v>
      </c>
      <c r="G90" s="20" t="s">
        <v>8</v>
      </c>
      <c r="H90" s="20" t="s">
        <v>23</v>
      </c>
      <c r="I90" s="24" t="s">
        <v>6</v>
      </c>
      <c r="J90" s="25">
        <v>370466.77</v>
      </c>
      <c r="K90" s="25">
        <v>370466.77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  <c r="R90" s="25">
        <v>0</v>
      </c>
      <c r="S90" s="25">
        <v>370466.77</v>
      </c>
      <c r="T90" s="25">
        <f t="shared" si="6"/>
        <v>370466.77</v>
      </c>
      <c r="U90" s="43">
        <v>0</v>
      </c>
      <c r="V90" s="43">
        <f>T90-U90</f>
        <v>370466.77</v>
      </c>
      <c r="W90" s="41" t="s">
        <v>116</v>
      </c>
    </row>
    <row r="91" spans="1:23" ht="26.25" customHeight="1" x14ac:dyDescent="0.25">
      <c r="A91" s="10"/>
      <c r="B91" s="50" t="s">
        <v>31</v>
      </c>
      <c r="C91" s="50"/>
      <c r="D91" s="50"/>
      <c r="E91" s="50"/>
      <c r="F91" s="50"/>
      <c r="G91" s="50"/>
      <c r="H91" s="50"/>
      <c r="I91" s="50"/>
      <c r="J91" s="18">
        <v>2210592.56</v>
      </c>
      <c r="K91" s="18">
        <v>2210592.56</v>
      </c>
      <c r="L91" s="18">
        <v>2210592.56</v>
      </c>
      <c r="M91" s="18">
        <v>2210592.56</v>
      </c>
      <c r="N91" s="18">
        <v>2210592.56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f t="shared" si="6"/>
        <v>0</v>
      </c>
      <c r="U91" s="40">
        <f t="shared" ref="U91:V93" si="11">U92</f>
        <v>0</v>
      </c>
      <c r="V91" s="40">
        <f t="shared" si="11"/>
        <v>0</v>
      </c>
      <c r="W91" s="41"/>
    </row>
    <row r="92" spans="1:23" ht="17.25" customHeight="1" x14ac:dyDescent="0.25">
      <c r="A92" s="10"/>
      <c r="B92" s="50" t="s">
        <v>30</v>
      </c>
      <c r="C92" s="50"/>
      <c r="D92" s="50"/>
      <c r="E92" s="50"/>
      <c r="F92" s="50"/>
      <c r="G92" s="50"/>
      <c r="H92" s="50"/>
      <c r="I92" s="50"/>
      <c r="J92" s="18">
        <v>2210592.56</v>
      </c>
      <c r="K92" s="18">
        <v>2210592.56</v>
      </c>
      <c r="L92" s="18">
        <v>2210592.56</v>
      </c>
      <c r="M92" s="18">
        <v>2210592.56</v>
      </c>
      <c r="N92" s="18">
        <v>2210592.56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f t="shared" si="6"/>
        <v>0</v>
      </c>
      <c r="U92" s="40">
        <f t="shared" si="11"/>
        <v>0</v>
      </c>
      <c r="V92" s="40">
        <f t="shared" si="11"/>
        <v>0</v>
      </c>
      <c r="W92" s="41"/>
    </row>
    <row r="93" spans="1:23" ht="17.25" customHeight="1" x14ac:dyDescent="0.25">
      <c r="A93" s="10"/>
      <c r="B93" s="50" t="s">
        <v>29</v>
      </c>
      <c r="C93" s="50"/>
      <c r="D93" s="50"/>
      <c r="E93" s="50"/>
      <c r="F93" s="50"/>
      <c r="G93" s="50"/>
      <c r="H93" s="50"/>
      <c r="I93" s="50"/>
      <c r="J93" s="18">
        <v>2210592.56</v>
      </c>
      <c r="K93" s="18">
        <v>2210592.56</v>
      </c>
      <c r="L93" s="18">
        <v>2210592.56</v>
      </c>
      <c r="M93" s="18">
        <v>2210592.56</v>
      </c>
      <c r="N93" s="18">
        <v>2210592.56</v>
      </c>
      <c r="O93" s="18">
        <v>0</v>
      </c>
      <c r="P93" s="18">
        <v>0</v>
      </c>
      <c r="Q93" s="18">
        <v>0</v>
      </c>
      <c r="R93" s="18">
        <v>0</v>
      </c>
      <c r="S93" s="18">
        <v>0</v>
      </c>
      <c r="T93" s="18">
        <f t="shared" si="6"/>
        <v>0</v>
      </c>
      <c r="U93" s="40">
        <f t="shared" si="11"/>
        <v>0</v>
      </c>
      <c r="V93" s="40">
        <f t="shared" si="11"/>
        <v>0</v>
      </c>
      <c r="W93" s="41"/>
    </row>
    <row r="94" spans="1:23" ht="17.25" customHeight="1" x14ac:dyDescent="0.25">
      <c r="A94" s="10"/>
      <c r="B94" s="50" t="s">
        <v>22</v>
      </c>
      <c r="C94" s="50"/>
      <c r="D94" s="50"/>
      <c r="E94" s="50"/>
      <c r="F94" s="50"/>
      <c r="G94" s="50"/>
      <c r="H94" s="50"/>
      <c r="I94" s="50"/>
      <c r="J94" s="18">
        <v>2210592.56</v>
      </c>
      <c r="K94" s="18">
        <v>2210592.56</v>
      </c>
      <c r="L94" s="18">
        <v>2210592.56</v>
      </c>
      <c r="M94" s="18">
        <v>2210592.56</v>
      </c>
      <c r="N94" s="18">
        <v>2210592.56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f t="shared" si="6"/>
        <v>0</v>
      </c>
      <c r="U94" s="40">
        <f>U95+U97+U100</f>
        <v>0</v>
      </c>
      <c r="V94" s="40">
        <f>V95+V97+V100</f>
        <v>0</v>
      </c>
      <c r="W94" s="41"/>
    </row>
    <row r="95" spans="1:23" ht="17.25" customHeight="1" x14ac:dyDescent="0.25">
      <c r="A95" s="10"/>
      <c r="B95" s="50" t="s">
        <v>28</v>
      </c>
      <c r="C95" s="50"/>
      <c r="D95" s="50"/>
      <c r="E95" s="50"/>
      <c r="F95" s="50"/>
      <c r="G95" s="50"/>
      <c r="H95" s="50"/>
      <c r="I95" s="50"/>
      <c r="J95" s="18">
        <v>378664.63</v>
      </c>
      <c r="K95" s="18">
        <v>378664.63</v>
      </c>
      <c r="L95" s="18">
        <v>378664.63</v>
      </c>
      <c r="M95" s="18">
        <v>378664.63</v>
      </c>
      <c r="N95" s="18">
        <v>378664.63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f t="shared" si="6"/>
        <v>0</v>
      </c>
      <c r="U95" s="40">
        <f>U96</f>
        <v>0</v>
      </c>
      <c r="V95" s="40">
        <f>V96</f>
        <v>0</v>
      </c>
      <c r="W95" s="41"/>
    </row>
    <row r="96" spans="1:23" ht="77.25" customHeight="1" x14ac:dyDescent="0.25">
      <c r="A96" s="10"/>
      <c r="B96" s="19" t="s">
        <v>22</v>
      </c>
      <c r="C96" s="20">
        <v>40</v>
      </c>
      <c r="D96" s="21">
        <v>503</v>
      </c>
      <c r="E96" s="22" t="s">
        <v>28</v>
      </c>
      <c r="F96" s="23" t="s">
        <v>27</v>
      </c>
      <c r="G96" s="20" t="s">
        <v>13</v>
      </c>
      <c r="H96" s="20" t="s">
        <v>20</v>
      </c>
      <c r="I96" s="24" t="s">
        <v>2</v>
      </c>
      <c r="J96" s="25">
        <v>378664.63</v>
      </c>
      <c r="K96" s="25">
        <v>378664.63</v>
      </c>
      <c r="L96" s="25">
        <v>378664.63</v>
      </c>
      <c r="M96" s="25">
        <v>378664.63</v>
      </c>
      <c r="N96" s="25">
        <v>378664.63</v>
      </c>
      <c r="O96" s="25">
        <v>0</v>
      </c>
      <c r="P96" s="25">
        <v>0</v>
      </c>
      <c r="Q96" s="25">
        <v>0</v>
      </c>
      <c r="R96" s="25">
        <v>0</v>
      </c>
      <c r="S96" s="25">
        <v>0</v>
      </c>
      <c r="T96" s="25">
        <f t="shared" si="6"/>
        <v>0</v>
      </c>
      <c r="U96" s="43">
        <v>0</v>
      </c>
      <c r="V96" s="43">
        <f>T96-U96</f>
        <v>0</v>
      </c>
      <c r="W96" s="41"/>
    </row>
    <row r="97" spans="1:23" ht="31.5" customHeight="1" x14ac:dyDescent="0.25">
      <c r="A97" s="10"/>
      <c r="B97" s="50" t="s">
        <v>15</v>
      </c>
      <c r="C97" s="50"/>
      <c r="D97" s="50"/>
      <c r="E97" s="50"/>
      <c r="F97" s="50"/>
      <c r="G97" s="50"/>
      <c r="H97" s="50"/>
      <c r="I97" s="50"/>
      <c r="J97" s="18">
        <v>1219426.94</v>
      </c>
      <c r="K97" s="18">
        <v>1219426.94</v>
      </c>
      <c r="L97" s="18">
        <v>1219426.94</v>
      </c>
      <c r="M97" s="18">
        <v>1219426.94</v>
      </c>
      <c r="N97" s="18">
        <v>1219426.94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f t="shared" si="6"/>
        <v>0</v>
      </c>
      <c r="U97" s="40">
        <f>U98</f>
        <v>0</v>
      </c>
      <c r="V97" s="40">
        <f>V98</f>
        <v>0</v>
      </c>
      <c r="W97" s="41"/>
    </row>
    <row r="98" spans="1:23" ht="72" customHeight="1" x14ac:dyDescent="0.25">
      <c r="A98" s="10"/>
      <c r="B98" s="19" t="s">
        <v>22</v>
      </c>
      <c r="C98" s="20">
        <v>40</v>
      </c>
      <c r="D98" s="21">
        <v>503</v>
      </c>
      <c r="E98" s="22" t="s">
        <v>15</v>
      </c>
      <c r="F98" s="23" t="s">
        <v>26</v>
      </c>
      <c r="G98" s="20" t="s">
        <v>8</v>
      </c>
      <c r="H98" s="20" t="s">
        <v>7</v>
      </c>
      <c r="I98" s="24" t="s">
        <v>2</v>
      </c>
      <c r="J98" s="25">
        <v>1205760.3999999999</v>
      </c>
      <c r="K98" s="25">
        <v>1205760.3999999999</v>
      </c>
      <c r="L98" s="25">
        <v>1205760.3999999999</v>
      </c>
      <c r="M98" s="25">
        <v>1205760.3999999999</v>
      </c>
      <c r="N98" s="25">
        <v>1205760.3999999999</v>
      </c>
      <c r="O98" s="25">
        <v>0</v>
      </c>
      <c r="P98" s="25">
        <v>0</v>
      </c>
      <c r="Q98" s="25">
        <v>0</v>
      </c>
      <c r="R98" s="25">
        <v>0</v>
      </c>
      <c r="S98" s="25">
        <v>0</v>
      </c>
      <c r="T98" s="25">
        <f t="shared" si="6"/>
        <v>0</v>
      </c>
      <c r="U98" s="43">
        <v>0</v>
      </c>
      <c r="V98" s="43">
        <f>T98-U98</f>
        <v>0</v>
      </c>
      <c r="W98" s="41"/>
    </row>
    <row r="99" spans="1:23" ht="75" customHeight="1" x14ac:dyDescent="0.25">
      <c r="A99" s="10"/>
      <c r="B99" s="19" t="s">
        <v>22</v>
      </c>
      <c r="C99" s="20">
        <v>40</v>
      </c>
      <c r="D99" s="21">
        <v>503</v>
      </c>
      <c r="E99" s="22" t="s">
        <v>15</v>
      </c>
      <c r="F99" s="23" t="s">
        <v>25</v>
      </c>
      <c r="G99" s="20" t="s">
        <v>8</v>
      </c>
      <c r="H99" s="20" t="s">
        <v>9</v>
      </c>
      <c r="I99" s="24" t="s">
        <v>2</v>
      </c>
      <c r="J99" s="25">
        <v>13666.54</v>
      </c>
      <c r="K99" s="25">
        <v>13666.54</v>
      </c>
      <c r="L99" s="25">
        <v>13666.54</v>
      </c>
      <c r="M99" s="25">
        <v>13666.54</v>
      </c>
      <c r="N99" s="25">
        <v>13666.54</v>
      </c>
      <c r="O99" s="25">
        <v>0</v>
      </c>
      <c r="P99" s="25">
        <v>0</v>
      </c>
      <c r="Q99" s="25">
        <v>0</v>
      </c>
      <c r="R99" s="25">
        <v>0</v>
      </c>
      <c r="S99" s="25">
        <v>0</v>
      </c>
      <c r="T99" s="25">
        <f t="shared" si="6"/>
        <v>0</v>
      </c>
      <c r="U99" s="43">
        <v>0</v>
      </c>
      <c r="V99" s="43">
        <f>T99-U99</f>
        <v>0</v>
      </c>
      <c r="W99" s="41"/>
    </row>
    <row r="100" spans="1:23" ht="23.25" customHeight="1" x14ac:dyDescent="0.25">
      <c r="A100" s="10"/>
      <c r="B100" s="50" t="s">
        <v>5</v>
      </c>
      <c r="C100" s="50"/>
      <c r="D100" s="50"/>
      <c r="E100" s="50"/>
      <c r="F100" s="50"/>
      <c r="G100" s="50"/>
      <c r="H100" s="50"/>
      <c r="I100" s="50"/>
      <c r="J100" s="18">
        <v>612500.99</v>
      </c>
      <c r="K100" s="18">
        <v>612500.99</v>
      </c>
      <c r="L100" s="18">
        <v>612500.99</v>
      </c>
      <c r="M100" s="18">
        <v>612500.99</v>
      </c>
      <c r="N100" s="18">
        <v>612500.99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f t="shared" si="6"/>
        <v>0</v>
      </c>
      <c r="U100" s="40">
        <f>U101</f>
        <v>0</v>
      </c>
      <c r="V100" s="40">
        <f>V101</f>
        <v>0</v>
      </c>
      <c r="W100" s="41"/>
    </row>
    <row r="101" spans="1:23" ht="186.75" customHeight="1" x14ac:dyDescent="0.25">
      <c r="A101" s="10"/>
      <c r="B101" s="19" t="s">
        <v>22</v>
      </c>
      <c r="C101" s="20">
        <v>40</v>
      </c>
      <c r="D101" s="21">
        <v>503</v>
      </c>
      <c r="E101" s="22" t="s">
        <v>5</v>
      </c>
      <c r="F101" s="23" t="s">
        <v>24</v>
      </c>
      <c r="G101" s="20" t="s">
        <v>8</v>
      </c>
      <c r="H101" s="20" t="s">
        <v>23</v>
      </c>
      <c r="I101" s="24" t="s">
        <v>2</v>
      </c>
      <c r="J101" s="25">
        <v>450745.62</v>
      </c>
      <c r="K101" s="25">
        <v>450745.62</v>
      </c>
      <c r="L101" s="25">
        <v>450745.62</v>
      </c>
      <c r="M101" s="25">
        <v>450745.62</v>
      </c>
      <c r="N101" s="25">
        <v>450745.62</v>
      </c>
      <c r="O101" s="25">
        <v>0</v>
      </c>
      <c r="P101" s="25">
        <v>0</v>
      </c>
      <c r="Q101" s="25">
        <v>0</v>
      </c>
      <c r="R101" s="25">
        <v>0</v>
      </c>
      <c r="S101" s="25">
        <v>0</v>
      </c>
      <c r="T101" s="25">
        <f t="shared" si="6"/>
        <v>0</v>
      </c>
      <c r="U101" s="43">
        <v>0</v>
      </c>
      <c r="V101" s="43">
        <f>T101-U101</f>
        <v>0</v>
      </c>
      <c r="W101" s="41"/>
    </row>
    <row r="102" spans="1:23" ht="68.25" customHeight="1" x14ac:dyDescent="0.25">
      <c r="A102" s="10"/>
      <c r="B102" s="19" t="s">
        <v>22</v>
      </c>
      <c r="C102" s="20">
        <v>40</v>
      </c>
      <c r="D102" s="21">
        <v>503</v>
      </c>
      <c r="E102" s="22" t="s">
        <v>5</v>
      </c>
      <c r="F102" s="23" t="s">
        <v>21</v>
      </c>
      <c r="G102" s="20" t="s">
        <v>13</v>
      </c>
      <c r="H102" s="20" t="s">
        <v>20</v>
      </c>
      <c r="I102" s="24" t="s">
        <v>2</v>
      </c>
      <c r="J102" s="25">
        <v>161755.37</v>
      </c>
      <c r="K102" s="25">
        <v>161755.37</v>
      </c>
      <c r="L102" s="25">
        <v>161755.37</v>
      </c>
      <c r="M102" s="25">
        <v>161755.37</v>
      </c>
      <c r="N102" s="25">
        <v>161755.37</v>
      </c>
      <c r="O102" s="25">
        <v>0</v>
      </c>
      <c r="P102" s="25">
        <v>0</v>
      </c>
      <c r="Q102" s="25">
        <v>0</v>
      </c>
      <c r="R102" s="25">
        <v>0</v>
      </c>
      <c r="S102" s="25">
        <v>0</v>
      </c>
      <c r="T102" s="25">
        <f t="shared" si="6"/>
        <v>0</v>
      </c>
      <c r="U102" s="43">
        <v>0</v>
      </c>
      <c r="V102" s="43">
        <f>T102-U102</f>
        <v>0</v>
      </c>
      <c r="W102" s="41"/>
    </row>
    <row r="103" spans="1:23" ht="27" customHeight="1" x14ac:dyDescent="0.25">
      <c r="A103" s="10"/>
      <c r="B103" s="50" t="s">
        <v>19</v>
      </c>
      <c r="C103" s="50"/>
      <c r="D103" s="50"/>
      <c r="E103" s="50"/>
      <c r="F103" s="50"/>
      <c r="G103" s="50"/>
      <c r="H103" s="50"/>
      <c r="I103" s="50"/>
      <c r="J103" s="18">
        <v>110292441.34999999</v>
      </c>
      <c r="K103" s="18">
        <v>110292441.34999999</v>
      </c>
      <c r="L103" s="18">
        <v>107291165.55</v>
      </c>
      <c r="M103" s="18">
        <v>90901362.890000001</v>
      </c>
      <c r="N103" s="18">
        <v>90901362.890000001</v>
      </c>
      <c r="O103" s="18">
        <v>16389802.659999996</v>
      </c>
      <c r="P103" s="18">
        <v>0</v>
      </c>
      <c r="Q103" s="18">
        <v>0</v>
      </c>
      <c r="R103" s="18">
        <v>0</v>
      </c>
      <c r="S103" s="18">
        <v>3001275.799999997</v>
      </c>
      <c r="T103" s="18">
        <f t="shared" si="6"/>
        <v>19391078.459999993</v>
      </c>
      <c r="U103" s="40">
        <f>U104</f>
        <v>0</v>
      </c>
      <c r="V103" s="40">
        <f>V104</f>
        <v>19391078.459999993</v>
      </c>
      <c r="W103" s="41"/>
    </row>
    <row r="104" spans="1:23" ht="27" customHeight="1" x14ac:dyDescent="0.25">
      <c r="A104" s="10"/>
      <c r="B104" s="50" t="s">
        <v>18</v>
      </c>
      <c r="C104" s="50"/>
      <c r="D104" s="50"/>
      <c r="E104" s="50"/>
      <c r="F104" s="50"/>
      <c r="G104" s="50"/>
      <c r="H104" s="50"/>
      <c r="I104" s="50"/>
      <c r="J104" s="18">
        <v>110292441.34999999</v>
      </c>
      <c r="K104" s="18">
        <v>110292441.34999999</v>
      </c>
      <c r="L104" s="18">
        <v>107291165.55</v>
      </c>
      <c r="M104" s="18">
        <v>90901362.890000001</v>
      </c>
      <c r="N104" s="18">
        <v>90901362.890000001</v>
      </c>
      <c r="O104" s="18">
        <v>16389802.659999996</v>
      </c>
      <c r="P104" s="18">
        <v>0</v>
      </c>
      <c r="Q104" s="18">
        <v>0</v>
      </c>
      <c r="R104" s="18">
        <v>0</v>
      </c>
      <c r="S104" s="18">
        <v>3001275.799999997</v>
      </c>
      <c r="T104" s="18">
        <f t="shared" si="6"/>
        <v>19391078.459999993</v>
      </c>
      <c r="U104" s="40">
        <f>U105</f>
        <v>0</v>
      </c>
      <c r="V104" s="40">
        <f>V105</f>
        <v>19391078.459999993</v>
      </c>
      <c r="W104" s="41"/>
    </row>
    <row r="105" spans="1:23" ht="27" customHeight="1" x14ac:dyDescent="0.25">
      <c r="A105" s="10"/>
      <c r="B105" s="50" t="s">
        <v>17</v>
      </c>
      <c r="C105" s="50"/>
      <c r="D105" s="50"/>
      <c r="E105" s="50"/>
      <c r="F105" s="50"/>
      <c r="G105" s="50"/>
      <c r="H105" s="50"/>
      <c r="I105" s="50"/>
      <c r="J105" s="18">
        <v>110292441.34999999</v>
      </c>
      <c r="K105" s="18">
        <v>110292441.34999999</v>
      </c>
      <c r="L105" s="18">
        <v>107291165.55</v>
      </c>
      <c r="M105" s="18">
        <v>90901362.890000001</v>
      </c>
      <c r="N105" s="18">
        <v>90901362.890000001</v>
      </c>
      <c r="O105" s="18">
        <v>16389802.659999996</v>
      </c>
      <c r="P105" s="18">
        <v>0</v>
      </c>
      <c r="Q105" s="18">
        <v>0</v>
      </c>
      <c r="R105" s="18">
        <v>0</v>
      </c>
      <c r="S105" s="18">
        <v>3001275.799999997</v>
      </c>
      <c r="T105" s="18">
        <f t="shared" si="6"/>
        <v>19391078.459999993</v>
      </c>
      <c r="U105" s="40">
        <f>U106+U109</f>
        <v>0</v>
      </c>
      <c r="V105" s="40">
        <f>V106+V109</f>
        <v>19391078.459999993</v>
      </c>
      <c r="W105" s="41"/>
    </row>
    <row r="106" spans="1:23" ht="14.25" customHeight="1" x14ac:dyDescent="0.25">
      <c r="A106" s="10"/>
      <c r="B106" s="50" t="s">
        <v>16</v>
      </c>
      <c r="C106" s="50"/>
      <c r="D106" s="50"/>
      <c r="E106" s="50"/>
      <c r="F106" s="50"/>
      <c r="G106" s="50"/>
      <c r="H106" s="50"/>
      <c r="I106" s="50"/>
      <c r="J106" s="18">
        <v>397441.35</v>
      </c>
      <c r="K106" s="18">
        <v>397441.35</v>
      </c>
      <c r="L106" s="18">
        <v>397441.35</v>
      </c>
      <c r="M106" s="18">
        <v>397441.35</v>
      </c>
      <c r="N106" s="18">
        <v>397441.35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f t="shared" si="6"/>
        <v>0</v>
      </c>
      <c r="U106" s="40">
        <f>U107</f>
        <v>0</v>
      </c>
      <c r="V106" s="40">
        <f>V107</f>
        <v>0</v>
      </c>
      <c r="W106" s="41"/>
    </row>
    <row r="107" spans="1:23" ht="14.25" customHeight="1" x14ac:dyDescent="0.25">
      <c r="A107" s="10"/>
      <c r="B107" s="50" t="s">
        <v>15</v>
      </c>
      <c r="C107" s="50"/>
      <c r="D107" s="50"/>
      <c r="E107" s="50"/>
      <c r="F107" s="50"/>
      <c r="G107" s="50"/>
      <c r="H107" s="50"/>
      <c r="I107" s="50"/>
      <c r="J107" s="18">
        <v>397441.35</v>
      </c>
      <c r="K107" s="18">
        <v>397441.35</v>
      </c>
      <c r="L107" s="18">
        <v>397441.35</v>
      </c>
      <c r="M107" s="18">
        <v>397441.35</v>
      </c>
      <c r="N107" s="18">
        <v>397441.35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f t="shared" si="6"/>
        <v>0</v>
      </c>
      <c r="U107" s="40">
        <f>U108</f>
        <v>0</v>
      </c>
      <c r="V107" s="40">
        <f>V108</f>
        <v>0</v>
      </c>
      <c r="W107" s="41"/>
    </row>
    <row r="108" spans="1:23" ht="70.5" customHeight="1" x14ac:dyDescent="0.25">
      <c r="A108" s="10"/>
      <c r="B108" s="19" t="s">
        <v>16</v>
      </c>
      <c r="C108" s="20">
        <v>40</v>
      </c>
      <c r="D108" s="21">
        <v>409</v>
      </c>
      <c r="E108" s="22" t="s">
        <v>15</v>
      </c>
      <c r="F108" s="23" t="s">
        <v>14</v>
      </c>
      <c r="G108" s="20" t="s">
        <v>4</v>
      </c>
      <c r="H108" s="20" t="s">
        <v>3</v>
      </c>
      <c r="I108" s="24" t="s">
        <v>2</v>
      </c>
      <c r="J108" s="25">
        <v>397441.35</v>
      </c>
      <c r="K108" s="25">
        <v>397441.35</v>
      </c>
      <c r="L108" s="25">
        <v>397441.35</v>
      </c>
      <c r="M108" s="25">
        <v>397441.35</v>
      </c>
      <c r="N108" s="25">
        <v>397441.35</v>
      </c>
      <c r="O108" s="25">
        <v>0</v>
      </c>
      <c r="P108" s="25">
        <v>0</v>
      </c>
      <c r="Q108" s="25">
        <v>0</v>
      </c>
      <c r="R108" s="25">
        <v>0</v>
      </c>
      <c r="S108" s="25">
        <v>0</v>
      </c>
      <c r="T108" s="25">
        <f t="shared" si="6"/>
        <v>0</v>
      </c>
      <c r="U108" s="43">
        <v>0</v>
      </c>
      <c r="V108" s="43">
        <f>T108-U108</f>
        <v>0</v>
      </c>
      <c r="W108" s="41"/>
    </row>
    <row r="109" spans="1:23" ht="21" customHeight="1" x14ac:dyDescent="0.25">
      <c r="A109" s="10"/>
      <c r="B109" s="50" t="s">
        <v>12</v>
      </c>
      <c r="C109" s="50"/>
      <c r="D109" s="50"/>
      <c r="E109" s="50"/>
      <c r="F109" s="50"/>
      <c r="G109" s="50"/>
      <c r="H109" s="50"/>
      <c r="I109" s="50"/>
      <c r="J109" s="18">
        <v>109895000</v>
      </c>
      <c r="K109" s="18">
        <v>109895000</v>
      </c>
      <c r="L109" s="18">
        <v>106893724.2</v>
      </c>
      <c r="M109" s="18">
        <v>90503921.540000007</v>
      </c>
      <c r="N109" s="18">
        <v>90503921.540000007</v>
      </c>
      <c r="O109" s="18">
        <v>16389802.659999996</v>
      </c>
      <c r="P109" s="18">
        <v>0</v>
      </c>
      <c r="Q109" s="18">
        <v>0</v>
      </c>
      <c r="R109" s="18">
        <v>0</v>
      </c>
      <c r="S109" s="18">
        <v>3001275.799999997</v>
      </c>
      <c r="T109" s="18">
        <f t="shared" si="6"/>
        <v>19391078.459999993</v>
      </c>
      <c r="U109" s="40">
        <f>U110+U112</f>
        <v>0</v>
      </c>
      <c r="V109" s="40">
        <f>V110+V112</f>
        <v>19391078.459999993</v>
      </c>
      <c r="W109" s="41"/>
    </row>
    <row r="110" spans="1:23" ht="21" customHeight="1" x14ac:dyDescent="0.25">
      <c r="A110" s="10"/>
      <c r="B110" s="50" t="s">
        <v>15</v>
      </c>
      <c r="C110" s="50"/>
      <c r="D110" s="50"/>
      <c r="E110" s="50"/>
      <c r="F110" s="50"/>
      <c r="G110" s="50"/>
      <c r="H110" s="50"/>
      <c r="I110" s="50"/>
      <c r="J110" s="18">
        <v>217000</v>
      </c>
      <c r="K110" s="18">
        <v>217000</v>
      </c>
      <c r="L110" s="18">
        <v>217000</v>
      </c>
      <c r="M110" s="18">
        <v>217000</v>
      </c>
      <c r="N110" s="18">
        <v>217000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f t="shared" si="6"/>
        <v>0</v>
      </c>
      <c r="U110" s="40">
        <f>U111</f>
        <v>0</v>
      </c>
      <c r="V110" s="40">
        <f>V111</f>
        <v>0</v>
      </c>
      <c r="W110" s="41"/>
    </row>
    <row r="111" spans="1:23" ht="66.75" customHeight="1" x14ac:dyDescent="0.25">
      <c r="A111" s="10"/>
      <c r="B111" s="19" t="s">
        <v>12</v>
      </c>
      <c r="C111" s="20">
        <v>40</v>
      </c>
      <c r="D111" s="21">
        <v>409</v>
      </c>
      <c r="E111" s="22" t="s">
        <v>15</v>
      </c>
      <c r="F111" s="23" t="s">
        <v>14</v>
      </c>
      <c r="G111" s="20" t="s">
        <v>8</v>
      </c>
      <c r="H111" s="20" t="s">
        <v>9</v>
      </c>
      <c r="I111" s="24" t="s">
        <v>2</v>
      </c>
      <c r="J111" s="25">
        <v>217000</v>
      </c>
      <c r="K111" s="25">
        <v>217000</v>
      </c>
      <c r="L111" s="25">
        <v>217000</v>
      </c>
      <c r="M111" s="25">
        <v>217000</v>
      </c>
      <c r="N111" s="25">
        <v>217000</v>
      </c>
      <c r="O111" s="25">
        <v>0</v>
      </c>
      <c r="P111" s="25">
        <v>0</v>
      </c>
      <c r="Q111" s="25">
        <v>0</v>
      </c>
      <c r="R111" s="25">
        <v>0</v>
      </c>
      <c r="S111" s="25">
        <v>0</v>
      </c>
      <c r="T111" s="25">
        <f t="shared" si="6"/>
        <v>0</v>
      </c>
      <c r="U111" s="43">
        <v>0</v>
      </c>
      <c r="V111" s="43">
        <f>T111-U111</f>
        <v>0</v>
      </c>
      <c r="W111" s="41"/>
    </row>
    <row r="112" spans="1:23" ht="31.5" customHeight="1" x14ac:dyDescent="0.25">
      <c r="A112" s="10"/>
      <c r="B112" s="50" t="s">
        <v>11</v>
      </c>
      <c r="C112" s="50"/>
      <c r="D112" s="50"/>
      <c r="E112" s="50"/>
      <c r="F112" s="50"/>
      <c r="G112" s="50"/>
      <c r="H112" s="50"/>
      <c r="I112" s="50"/>
      <c r="J112" s="18">
        <v>109678000</v>
      </c>
      <c r="K112" s="18">
        <v>109678000</v>
      </c>
      <c r="L112" s="18">
        <v>106676724.2</v>
      </c>
      <c r="M112" s="18">
        <v>90286921.540000007</v>
      </c>
      <c r="N112" s="18">
        <v>90286921.540000007</v>
      </c>
      <c r="O112" s="18">
        <v>16389802.659999996</v>
      </c>
      <c r="P112" s="18">
        <v>0</v>
      </c>
      <c r="Q112" s="18">
        <v>0</v>
      </c>
      <c r="R112" s="18">
        <v>0</v>
      </c>
      <c r="S112" s="18">
        <v>3001275.799999997</v>
      </c>
      <c r="T112" s="18">
        <f t="shared" si="6"/>
        <v>19391078.459999993</v>
      </c>
      <c r="U112" s="40">
        <f>SUM(U113:U115)</f>
        <v>0</v>
      </c>
      <c r="V112" s="40">
        <f>SUM(V113:V115)</f>
        <v>19391078.459999993</v>
      </c>
      <c r="W112" s="41"/>
    </row>
    <row r="113" spans="1:23" ht="59.25" customHeight="1" x14ac:dyDescent="0.25">
      <c r="A113" s="10"/>
      <c r="B113" s="19" t="s">
        <v>12</v>
      </c>
      <c r="C113" s="20">
        <v>40</v>
      </c>
      <c r="D113" s="21">
        <v>409</v>
      </c>
      <c r="E113" s="22" t="s">
        <v>11</v>
      </c>
      <c r="F113" s="23" t="s">
        <v>10</v>
      </c>
      <c r="G113" s="20" t="s">
        <v>13</v>
      </c>
      <c r="H113" s="20" t="s">
        <v>7</v>
      </c>
      <c r="I113" s="24" t="s">
        <v>2</v>
      </c>
      <c r="J113" s="25">
        <v>102053250</v>
      </c>
      <c r="K113" s="25">
        <v>102053250</v>
      </c>
      <c r="L113" s="25">
        <v>99051974.200000003</v>
      </c>
      <c r="M113" s="25">
        <v>82662171.540000007</v>
      </c>
      <c r="N113" s="25">
        <v>82662171.540000007</v>
      </c>
      <c r="O113" s="25">
        <v>16389802.659999996</v>
      </c>
      <c r="P113" s="25">
        <v>0</v>
      </c>
      <c r="Q113" s="25">
        <v>0</v>
      </c>
      <c r="R113" s="25">
        <v>0</v>
      </c>
      <c r="S113" s="25">
        <v>3001275.799999997</v>
      </c>
      <c r="T113" s="25">
        <f t="shared" si="6"/>
        <v>19391078.459999993</v>
      </c>
      <c r="U113" s="43">
        <v>0</v>
      </c>
      <c r="V113" s="43">
        <f>T113-U113</f>
        <v>19391078.459999993</v>
      </c>
      <c r="W113" s="41" t="s">
        <v>117</v>
      </c>
    </row>
    <row r="114" spans="1:23" ht="64.5" customHeight="1" x14ac:dyDescent="0.25">
      <c r="A114" s="10"/>
      <c r="B114" s="19" t="s">
        <v>12</v>
      </c>
      <c r="C114" s="20">
        <v>40</v>
      </c>
      <c r="D114" s="21">
        <v>409</v>
      </c>
      <c r="E114" s="22" t="s">
        <v>11</v>
      </c>
      <c r="F114" s="23" t="s">
        <v>10</v>
      </c>
      <c r="G114" s="20" t="s">
        <v>8</v>
      </c>
      <c r="H114" s="20" t="s">
        <v>7</v>
      </c>
      <c r="I114" s="24" t="s">
        <v>2</v>
      </c>
      <c r="J114" s="25">
        <v>85342.16</v>
      </c>
      <c r="K114" s="25">
        <v>85342.16</v>
      </c>
      <c r="L114" s="25">
        <v>85342.16</v>
      </c>
      <c r="M114" s="25">
        <v>85342.16</v>
      </c>
      <c r="N114" s="25">
        <v>85342.16</v>
      </c>
      <c r="O114" s="25">
        <v>0</v>
      </c>
      <c r="P114" s="25">
        <v>0</v>
      </c>
      <c r="Q114" s="25">
        <v>0</v>
      </c>
      <c r="R114" s="25">
        <v>0</v>
      </c>
      <c r="S114" s="25">
        <v>0</v>
      </c>
      <c r="T114" s="25">
        <f t="shared" si="6"/>
        <v>0</v>
      </c>
      <c r="U114" s="43">
        <v>0</v>
      </c>
      <c r="V114" s="43">
        <f>T114-U114</f>
        <v>0</v>
      </c>
      <c r="W114" s="41"/>
    </row>
    <row r="115" spans="1:23" ht="66.75" customHeight="1" x14ac:dyDescent="0.25">
      <c r="A115" s="10"/>
      <c r="B115" s="19" t="s">
        <v>12</v>
      </c>
      <c r="C115" s="20">
        <v>40</v>
      </c>
      <c r="D115" s="21">
        <v>409</v>
      </c>
      <c r="E115" s="22" t="s">
        <v>11</v>
      </c>
      <c r="F115" s="23" t="s">
        <v>10</v>
      </c>
      <c r="G115" s="20" t="s">
        <v>8</v>
      </c>
      <c r="H115" s="20" t="s">
        <v>9</v>
      </c>
      <c r="I115" s="24" t="s">
        <v>2</v>
      </c>
      <c r="J115" s="25">
        <v>7539407.8399999999</v>
      </c>
      <c r="K115" s="25">
        <v>7539407.8399999999</v>
      </c>
      <c r="L115" s="25">
        <v>7539407.8399999999</v>
      </c>
      <c r="M115" s="25">
        <v>7539407.8399999999</v>
      </c>
      <c r="N115" s="25">
        <v>7539407.8399999999</v>
      </c>
      <c r="O115" s="25">
        <v>0</v>
      </c>
      <c r="P115" s="25">
        <v>0</v>
      </c>
      <c r="Q115" s="25">
        <v>0</v>
      </c>
      <c r="R115" s="25">
        <v>0</v>
      </c>
      <c r="S115" s="25">
        <v>0</v>
      </c>
      <c r="T115" s="25">
        <f t="shared" si="6"/>
        <v>0</v>
      </c>
      <c r="U115" s="43">
        <v>0</v>
      </c>
      <c r="V115" s="43">
        <f>T115-U115</f>
        <v>0</v>
      </c>
      <c r="W115" s="41"/>
    </row>
    <row r="116" spans="1:23" ht="31.5" customHeight="1" x14ac:dyDescent="0.25">
      <c r="A116" s="10"/>
      <c r="B116" s="27"/>
      <c r="C116" s="28"/>
      <c r="D116" s="29" t="s">
        <v>1</v>
      </c>
      <c r="E116" s="28"/>
      <c r="F116" s="30"/>
      <c r="G116" s="28"/>
      <c r="H116" s="28"/>
      <c r="I116" s="27"/>
      <c r="J116" s="31">
        <f t="shared" ref="J116:S116" si="12">J103+J91+J85+J51+J40+J9</f>
        <v>495871229.98000002</v>
      </c>
      <c r="K116" s="31">
        <f t="shared" si="12"/>
        <v>495871229.98000002</v>
      </c>
      <c r="L116" s="31">
        <f t="shared" si="12"/>
        <v>185093129.27999997</v>
      </c>
      <c r="M116" s="31">
        <f t="shared" si="12"/>
        <v>138869566.62</v>
      </c>
      <c r="N116" s="31">
        <f t="shared" si="12"/>
        <v>138869566.62</v>
      </c>
      <c r="O116" s="31">
        <f t="shared" si="12"/>
        <v>46223562.659999996</v>
      </c>
      <c r="P116" s="31">
        <f t="shared" si="12"/>
        <v>0</v>
      </c>
      <c r="Q116" s="31">
        <f t="shared" si="12"/>
        <v>0</v>
      </c>
      <c r="R116" s="31">
        <f t="shared" si="12"/>
        <v>0</v>
      </c>
      <c r="S116" s="31">
        <f t="shared" si="12"/>
        <v>310778100.70000005</v>
      </c>
      <c r="T116" s="31">
        <f>S116+O116</f>
        <v>357001663.36000001</v>
      </c>
      <c r="U116" s="44">
        <f>U9+U40+U51+U85+U91+U103</f>
        <v>90850428.820000008</v>
      </c>
      <c r="V116" s="44">
        <f>V9+V40+V51+V85+V91+V103</f>
        <v>266151234.54000002</v>
      </c>
      <c r="W116" s="41"/>
    </row>
    <row r="117" spans="1:23" ht="34.5" customHeight="1" x14ac:dyDescent="0.25">
      <c r="A117" s="3"/>
      <c r="B117" s="9"/>
      <c r="C117" s="10"/>
      <c r="D117" s="10"/>
      <c r="E117" s="10"/>
      <c r="F117" s="11"/>
      <c r="G117" s="10"/>
      <c r="H117" s="10"/>
      <c r="I117" s="9"/>
      <c r="J117" s="10"/>
      <c r="K117" s="10"/>
      <c r="L117" s="10"/>
      <c r="M117" s="10"/>
      <c r="N117" s="10"/>
      <c r="O117" s="10"/>
      <c r="P117" s="10"/>
      <c r="Q117" s="12"/>
      <c r="R117" s="12"/>
      <c r="S117" s="12"/>
      <c r="T117" s="1"/>
      <c r="U117" s="45"/>
    </row>
    <row r="118" spans="1:23" ht="11.25" customHeight="1" x14ac:dyDescent="0.25">
      <c r="A118" s="3"/>
      <c r="B118" s="2"/>
      <c r="C118" s="3"/>
      <c r="D118" s="3"/>
      <c r="E118" s="3"/>
      <c r="F118" s="4"/>
      <c r="G118" s="3"/>
      <c r="H118" s="3"/>
      <c r="I118" s="2"/>
      <c r="J118" s="3"/>
      <c r="K118" s="3"/>
      <c r="L118" s="3"/>
      <c r="M118" s="3"/>
      <c r="N118" s="3"/>
      <c r="O118" s="3"/>
      <c r="P118" s="3"/>
      <c r="Q118" s="1"/>
      <c r="R118" s="1"/>
      <c r="S118" s="1"/>
      <c r="T118" s="1"/>
      <c r="V118" s="45"/>
    </row>
    <row r="120" spans="1:23" x14ac:dyDescent="0.25">
      <c r="V120" s="46"/>
    </row>
    <row r="121" spans="1:23" x14ac:dyDescent="0.25">
      <c r="V121" s="46"/>
    </row>
    <row r="123" spans="1:23" x14ac:dyDescent="0.25">
      <c r="V123" s="47"/>
    </row>
    <row r="125" spans="1:23" x14ac:dyDescent="0.25">
      <c r="V125" s="46"/>
    </row>
  </sheetData>
  <autoFilter ref="A8:W116"/>
  <mergeCells count="65">
    <mergeCell ref="B106:I106"/>
    <mergeCell ref="B107:I107"/>
    <mergeCell ref="B109:I109"/>
    <mergeCell ref="B110:I110"/>
    <mergeCell ref="B112:I112"/>
    <mergeCell ref="B97:I97"/>
    <mergeCell ref="B100:I100"/>
    <mergeCell ref="B103:I103"/>
    <mergeCell ref="B104:I104"/>
    <mergeCell ref="B105:I105"/>
    <mergeCell ref="B91:I91"/>
    <mergeCell ref="B92:I92"/>
    <mergeCell ref="B93:I93"/>
    <mergeCell ref="B94:I94"/>
    <mergeCell ref="B95:I95"/>
    <mergeCell ref="B85:I85"/>
    <mergeCell ref="B86:I86"/>
    <mergeCell ref="B87:I87"/>
    <mergeCell ref="B88:I88"/>
    <mergeCell ref="B89:I89"/>
    <mergeCell ref="B76:I76"/>
    <mergeCell ref="B77:I77"/>
    <mergeCell ref="B78:I78"/>
    <mergeCell ref="B79:I79"/>
    <mergeCell ref="B83:I83"/>
    <mergeCell ref="B58:I58"/>
    <mergeCell ref="B60:I60"/>
    <mergeCell ref="B63:I63"/>
    <mergeCell ref="B64:I64"/>
    <mergeCell ref="B68:I68"/>
    <mergeCell ref="B52:I52"/>
    <mergeCell ref="B53:I53"/>
    <mergeCell ref="B54:I54"/>
    <mergeCell ref="B55:I55"/>
    <mergeCell ref="B42:I42"/>
    <mergeCell ref="B43:I43"/>
    <mergeCell ref="B44:I44"/>
    <mergeCell ref="B47:I47"/>
    <mergeCell ref="B51:I51"/>
    <mergeCell ref="B36:I36"/>
    <mergeCell ref="B38:I38"/>
    <mergeCell ref="B40:I40"/>
    <mergeCell ref="B41:I41"/>
    <mergeCell ref="B13:I13"/>
    <mergeCell ref="B15:I15"/>
    <mergeCell ref="B24:I24"/>
    <mergeCell ref="B31:I31"/>
    <mergeCell ref="B12:I12"/>
    <mergeCell ref="B9:I9"/>
    <mergeCell ref="B10:I10"/>
    <mergeCell ref="S6:S7"/>
    <mergeCell ref="N6:N7"/>
    <mergeCell ref="O6:O7"/>
    <mergeCell ref="P6:P7"/>
    <mergeCell ref="Q6:Q7"/>
    <mergeCell ref="R6:R7"/>
    <mergeCell ref="J6:J7"/>
    <mergeCell ref="K6:K7"/>
    <mergeCell ref="L6:L7"/>
    <mergeCell ref="M6:M7"/>
    <mergeCell ref="V6:V7"/>
    <mergeCell ref="U6:U7"/>
    <mergeCell ref="T6:T7"/>
    <mergeCell ref="W6:W7"/>
    <mergeCell ref="B11:I11"/>
  </mergeCells>
  <pageMargins left="0.98425196850393704" right="0.19685039370078741" top="0.78740157480314965" bottom="0.78740157480314965" header="0.51181102362204722" footer="0.51181102362204722"/>
  <pageSetup paperSize="9" scale="40" firstPageNumber="169" fitToHeight="0" orientation="landscape" useFirstPageNumber="1" r:id="rId1"/>
  <headerFooter alignWithMargins="0"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Остатки РН</vt:lpstr>
      <vt:lpstr>'Остатки РН'!Заголовки_для_печати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Вагина</dc:creator>
  <cp:lastModifiedBy>Екатерина Вагина</cp:lastModifiedBy>
  <cp:lastPrinted>2024-03-18T11:55:36Z</cp:lastPrinted>
  <dcterms:created xsi:type="dcterms:W3CDTF">2024-01-22T12:53:20Z</dcterms:created>
  <dcterms:modified xsi:type="dcterms:W3CDTF">2024-03-18T11:55:39Z</dcterms:modified>
</cp:coreProperties>
</file>